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6.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0" yWindow="75" windowWidth="23820" windowHeight="9300" tabRatio="745"/>
  </bookViews>
  <sheets>
    <sheet name="програм 15" sheetId="42" r:id="rId1"/>
    <sheet name="ПА 1" sheetId="5" r:id="rId2"/>
    <sheet name="ПА 2" sheetId="15" r:id="rId3"/>
    <sheet name="ПА 3" sheetId="16" r:id="rId4"/>
    <sheet name="ПА 4" sheetId="39" r:id="rId5"/>
    <sheet name="ПА 5" sheetId="18" r:id="rId6"/>
    <sheet name="ПА 6" sheetId="43" r:id="rId7"/>
    <sheet name="ПА 7" sheetId="40" r:id="rId8"/>
    <sheet name="ПА 9" sheetId="21" r:id="rId9"/>
    <sheet name="ПА 10" sheetId="22" r:id="rId10"/>
    <sheet name="ПА 11" sheetId="23" r:id="rId11"/>
    <sheet name="ПА 14" sheetId="24" r:id="rId12"/>
    <sheet name="ПЈ 1 " sheetId="10" r:id="rId13"/>
    <sheet name="ПЈ 2" sheetId="25" r:id="rId14"/>
    <sheet name="ПЈ 3" sheetId="26" r:id="rId15"/>
    <sheet name="ПЈ 4" sheetId="27" r:id="rId16"/>
    <sheet name="ПЈ 5" sheetId="28" r:id="rId17"/>
    <sheet name="ПЈ 6" sheetId="44" r:id="rId18"/>
    <sheet name="ПЈ 7" sheetId="30" r:id="rId19"/>
    <sheet name="ПЈ 8" sheetId="33" r:id="rId20"/>
    <sheet name="ПЈ 9" sheetId="34" r:id="rId21"/>
    <sheet name="ПЈ 10" sheetId="45" r:id="rId22"/>
    <sheet name="ПЈ 11" sheetId="46" r:id="rId23"/>
    <sheet name="Sheet1 (2)" sheetId="13" state="hidden" r:id="rId24"/>
    <sheet name="Sheet4" sheetId="14" state="hidden" r:id="rId25"/>
    <sheet name="Sheet8" sheetId="8" state="hidden" r:id="rId26"/>
    <sheet name="Sheet1" sheetId="38" r:id="rId27"/>
  </sheets>
  <externalReferences>
    <externalReference r:id="rId28"/>
    <externalReference r:id="rId29"/>
    <externalReference r:id="rId30"/>
    <externalReference r:id="rId31"/>
    <externalReference r:id="rId32"/>
    <externalReference r:id="rId33"/>
  </externalReferences>
  <definedNames>
    <definedName name="_xlnm._FilterDatabase" localSheetId="23" hidden="1">'Sheet1 (2)'!$C$1:$C$146</definedName>
    <definedName name="_xlnm.Print_Area" localSheetId="6">'ПА 6'!$C$1:$Q$30</definedName>
  </definedNames>
  <calcPr calcId="124519"/>
</workbook>
</file>

<file path=xl/calcChain.xml><?xml version="1.0" encoding="utf-8"?>
<calcChain xmlns="http://schemas.openxmlformats.org/spreadsheetml/2006/main">
  <c r="C2" i="46"/>
  <c r="D2"/>
  <c r="E2"/>
  <c r="A4"/>
  <c r="Q4"/>
  <c r="C2" i="45"/>
  <c r="D2"/>
  <c r="E2"/>
  <c r="A4"/>
  <c r="Q4"/>
  <c r="C2" i="44"/>
  <c r="D2"/>
  <c r="E2"/>
  <c r="A4"/>
  <c r="Q4"/>
  <c r="C2" i="43" l="1"/>
  <c r="D2"/>
  <c r="E2"/>
  <c r="A4"/>
  <c r="Q4"/>
  <c r="C2" i="42" l="1"/>
  <c r="K3"/>
  <c r="Q4" i="15" l="1"/>
  <c r="A4"/>
  <c r="E2"/>
  <c r="D2"/>
  <c r="C2"/>
  <c r="Q4" i="34"/>
  <c r="A4"/>
  <c r="E2"/>
  <c r="D2"/>
  <c r="C2"/>
  <c r="Q4" i="33"/>
  <c r="A4"/>
  <c r="E2"/>
  <c r="D2"/>
  <c r="C2"/>
  <c r="Q4" i="30"/>
  <c r="A4"/>
  <c r="E2"/>
  <c r="D2"/>
  <c r="C2"/>
  <c r="Q4" i="40"/>
  <c r="A4"/>
  <c r="E2"/>
  <c r="D2"/>
  <c r="C2"/>
  <c r="Q4" i="39"/>
  <c r="A4"/>
  <c r="E2"/>
  <c r="D2"/>
  <c r="C2"/>
  <c r="A4" i="28"/>
  <c r="Q4" i="27"/>
  <c r="A4"/>
  <c r="A4" i="26"/>
  <c r="Q4" i="25"/>
  <c r="A4"/>
  <c r="Q4" i="10"/>
  <c r="Q4" i="24"/>
  <c r="Q4" i="23"/>
  <c r="Q4" i="22"/>
  <c r="Q4" i="21"/>
  <c r="Q4" i="18"/>
  <c r="Q4" i="16"/>
  <c r="L4" i="5"/>
  <c r="A4" i="24"/>
  <c r="A4" i="23"/>
  <c r="E2"/>
  <c r="C2"/>
  <c r="A4" i="22"/>
  <c r="E2"/>
  <c r="C2"/>
  <c r="A4" i="21"/>
  <c r="E2"/>
  <c r="C2"/>
  <c r="C2" i="18"/>
  <c r="C2" i="16"/>
  <c r="E2" i="18"/>
  <c r="E2" i="16"/>
  <c r="A4" i="18"/>
  <c r="A4" i="16"/>
  <c r="M6" i="8"/>
  <c r="A4" i="10"/>
  <c r="M68" i="8"/>
  <c r="M65"/>
  <c r="M66"/>
  <c r="M67"/>
  <c r="M54"/>
  <c r="M55"/>
  <c r="M56"/>
  <c r="M57"/>
  <c r="M58"/>
  <c r="M59"/>
  <c r="M60"/>
  <c r="M61"/>
  <c r="M62"/>
  <c r="M63"/>
  <c r="M64"/>
  <c r="M51"/>
  <c r="M52"/>
  <c r="M53"/>
  <c r="M50"/>
  <c r="M45"/>
  <c r="M46"/>
  <c r="M47"/>
  <c r="M48"/>
  <c r="M49"/>
  <c r="M44"/>
  <c r="M42"/>
  <c r="M43"/>
  <c r="M41"/>
  <c r="M34"/>
  <c r="M35"/>
  <c r="M36"/>
  <c r="M37"/>
  <c r="M38"/>
  <c r="M39"/>
  <c r="M40"/>
  <c r="M33"/>
  <c r="M32"/>
  <c r="M31"/>
  <c r="M30"/>
  <c r="M28"/>
  <c r="M29"/>
  <c r="M23"/>
  <c r="M24"/>
  <c r="M25"/>
  <c r="M26"/>
  <c r="M27"/>
  <c r="M22"/>
  <c r="M21"/>
  <c r="M20"/>
  <c r="M18"/>
  <c r="M19"/>
  <c r="M15"/>
  <c r="M16"/>
  <c r="M17"/>
  <c r="M8"/>
  <c r="M9"/>
  <c r="M10"/>
  <c r="M11"/>
  <c r="M12"/>
  <c r="M13"/>
  <c r="M14"/>
  <c r="M7"/>
  <c r="M3"/>
  <c r="M4"/>
  <c r="M5"/>
  <c r="M2"/>
  <c r="A4" i="5"/>
  <c r="D2" i="22" l="1"/>
  <c r="D2" i="16"/>
  <c r="D2" i="23"/>
  <c r="D2" i="18"/>
  <c r="D2" i="21"/>
</calcChain>
</file>

<file path=xl/comments1.xml><?xml version="1.0" encoding="utf-8"?>
<comments xmlns="http://schemas.openxmlformats.org/spreadsheetml/2006/main">
  <authors>
    <author>nikola</author>
  </authors>
  <commentList>
    <comment ref="E31" authorId="0">
      <text>
        <r>
          <rPr>
            <b/>
            <sz val="9"/>
            <color indexed="81"/>
            <rFont val="Tahoma"/>
            <family val="2"/>
          </rPr>
          <t>nikola:</t>
        </r>
        <r>
          <rPr>
            <sz val="9"/>
            <color indexed="81"/>
            <rFont val="Tahoma"/>
            <family val="2"/>
          </rPr>
          <t xml:space="preserve">
16.462 поделјено са 621.210
</t>
        </r>
      </text>
    </comment>
    <comment ref="F31" authorId="0">
      <text>
        <r>
          <rPr>
            <b/>
            <sz val="9"/>
            <color indexed="81"/>
            <rFont val="Tahoma"/>
            <family val="2"/>
          </rPr>
          <t>nikola:</t>
        </r>
        <r>
          <rPr>
            <sz val="9"/>
            <color indexed="81"/>
            <rFont val="Tahoma"/>
            <family val="2"/>
          </rPr>
          <t xml:space="preserve">
36.661.574 поделјено са 593.075.928
</t>
        </r>
      </text>
    </comment>
    <comment ref="G31" authorId="0">
      <text>
        <r>
          <rPr>
            <b/>
            <sz val="9"/>
            <color indexed="81"/>
            <rFont val="Tahoma"/>
            <family val="2"/>
          </rPr>
          <t>nikola:</t>
        </r>
        <r>
          <rPr>
            <sz val="9"/>
            <color indexed="81"/>
            <rFont val="Tahoma"/>
            <family val="2"/>
          </rPr>
          <t xml:space="preserve">
35.753.756 поделјено са 563.096.054
</t>
        </r>
      </text>
    </comment>
  </commentList>
</comments>
</file>

<file path=xl/sharedStrings.xml><?xml version="1.0" encoding="utf-8"?>
<sst xmlns="http://schemas.openxmlformats.org/spreadsheetml/2006/main" count="1370" uniqueCount="434">
  <si>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</si>
  <si>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</si>
  <si>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</si>
  <si>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</si>
  <si>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</si>
  <si>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</si>
  <si>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</si>
  <si>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</si>
  <si>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</si>
  <si>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</si>
  <si>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</si>
  <si>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</si>
  <si>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</si>
  <si>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</si>
  <si>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</si>
  <si>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</si>
  <si>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</si>
  <si>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</si>
  <si>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</si>
  <si>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</si>
  <si>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</si>
  <si>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</si>
  <si>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</si>
  <si>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</si>
  <si>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</si>
  <si>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</si>
  <si>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</si>
  <si>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</si>
  <si>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</si>
  <si>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</si>
  <si>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</si>
  <si>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</si>
  <si>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</si>
  <si>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</si>
  <si>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</si>
  <si>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</si>
  <si>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</si>
  <si>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</si>
  <si>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</si>
  <si>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</si>
  <si>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</si>
  <si>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</si>
  <si>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</si>
  <si>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</si>
  <si>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</si>
  <si>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</si>
  <si>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</si>
  <si>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</si>
  <si>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</si>
  <si>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</si>
  <si>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</si>
  <si>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</si>
  <si>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</si>
  <si>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</si>
  <si>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</si>
  <si>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</si>
  <si>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</si>
  <si>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</si>
  <si>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</si>
  <si>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</si>
  <si>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</si>
  <si>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</si>
  <si>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</si>
  <si>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</si>
  <si>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</si>
  <si>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</si>
  <si>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</si>
  <si>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</si>
  <si>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</si>
  <si>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</si>
  <si>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</si>
  <si>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</si>
  <si>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</si>
  <si>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</si>
  <si>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</si>
  <si>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</si>
  <si>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</si>
  <si>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</si>
  <si>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</si>
  <si>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</si>
  <si>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</si>
  <si>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</si>
  <si>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</si>
  <si>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</si>
  <si>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</si>
  <si>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</si>
  <si>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</si>
  <si>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</si>
  <si>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</si>
  <si>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</si>
  <si>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</si>
  <si>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</si>
  <si>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</si>
  <si>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</si>
  <si>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</si>
  <si>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</si>
  <si>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</si>
  <si>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</si>
  <si>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</si>
  <si>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</si>
  <si>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Пројекат</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</si>
  <si>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</si>
  <si>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</si>
  <si>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</si>
  <si>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</si>
  <si>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</si>
  <si>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</si>
  <si>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</si>
  <si>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</si>
  <si>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</si>
  <si>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</si>
  <si>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</si>
  <si>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</si>
  <si>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</si>
  <si>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</si>
  <si>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</si>
  <si>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</si>
  <si>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</si>
  <si>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</si>
  <si>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</si>
  <si>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</si>
  <si>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</si>
  <si>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</si>
  <si>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</si>
  <si>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</si>
  <si>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</si>
  <si>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</si>
  <si>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</si>
  <si>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</si>
  <si>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</si>
  <si>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</si>
  <si>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</si>
  <si>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</si>
  <si>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</si>
  <si>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</si>
  <si>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</si>
  <si>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</si>
  <si>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</si>
  <si>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</si>
  <si>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</si>
  <si>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</si>
  <si>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</si>
  <si>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</si>
  <si>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</si>
  <si>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</si>
  <si>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</si>
  <si>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</si>
  <si>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</si>
  <si>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</si>
  <si>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</si>
  <si>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</si>
  <si>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</si>
  <si>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</si>
  <si>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</si>
  <si>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</si>
  <si>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</si>
  <si>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</si>
  <si>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</si>
  <si>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</si>
  <si>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</si>
  <si>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</si>
  <si>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</si>
  <si>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</si>
  <si>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</si>
  <si>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</si>
  <si>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</si>
  <si>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</si>
  <si>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</si>
  <si>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</si>
  <si>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</si>
  <si>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</si>
  <si>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</si>
  <si>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</si>
  <si>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</si>
  <si>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</si>
  <si>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</si>
  <si>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</si>
  <si>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</si>
  <si>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</si>
  <si>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</si>
  <si>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</si>
  <si>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</si>
  <si>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</si>
  <si>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</si>
  <si>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</si>
  <si>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</si>
  <si>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</si>
  <si>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</si>
  <si>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</si>
  <si>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</si>
  <si>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</si>
  <si>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</si>
  <si>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</si>
  <si>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</si>
  <si>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</si>
  <si>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</si>
  <si>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</si>
  <si>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</si>
  <si>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</si>
  <si>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</si>
  <si>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</si>
  <si>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</si>
  <si>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</si>
  <si>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</si>
  <si>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</si>
  <si>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</si>
  <si>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</si>
  <si>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</si>
  <si>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</si>
  <si>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</si>
  <si>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</si>
  <si>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</si>
  <si>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</si>
  <si>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</si>
  <si>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</si>
  <si>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</si>
  <si>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</si>
  <si>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</si>
  <si>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</si>
  <si>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</si>
  <si>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</si>
  <si>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</si>
  <si>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</si>
  <si>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</si>
  <si>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</si>
  <si>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</si>
  <si>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</si>
  <si>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</si>
  <si>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</si>
  <si>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</si>
  <si>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</si>
  <si>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</si>
  <si>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</si>
  <si>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</si>
  <si>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</si>
  <si>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</si>
  <si>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</si>
  <si>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</si>
  <si>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</si>
  <si>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</si>
  <si>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</si>
  <si>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</si>
  <si>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</si>
  <si>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</si>
  <si>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</si>
  <si>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</si>
  <si>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</si>
  <si>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</si>
  <si>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</si>
  <si>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</si>
  <si>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</si>
  <si>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</si>
  <si>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</si>
  <si>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</si>
  <si>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</si>
  <si>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</si>
  <si>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</si>
  <si>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</si>
  <si>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</si>
  <si>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</si>
  <si>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</si>
  <si>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</si>
  <si>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</si>
  <si>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</si>
  <si>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</si>
  <si>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</si>
  <si>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</si>
  <si>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</si>
  <si>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</si>
  <si>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</si>
  <si>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</si>
  <si>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</si>
  <si>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</si>
  <si>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</si>
  <si>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</si>
  <si>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</si>
  <si>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</si>
  <si>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у 000 динара</t>
  </si>
  <si>
    <t>Проценат извршења у односу на текући буџет</t>
  </si>
  <si>
    <t xml:space="preserve">Начелник Општинске управе </t>
  </si>
  <si>
    <t>Горан Пајић, Општински правобранилац</t>
  </si>
  <si>
    <t>0602-П1</t>
  </si>
  <si>
    <t>Прослава Дана Општине</t>
  </si>
  <si>
    <t>Прослава Општинске славе - Свети Спасовдан</t>
  </si>
  <si>
    <t>Пројекат Родне равноправности</t>
  </si>
  <si>
    <t>0602-П3</t>
  </si>
  <si>
    <t>0602-П2</t>
  </si>
  <si>
    <t>0602-П4</t>
  </si>
  <si>
    <t>Обележавање Дана Устанка у II Светском рату</t>
  </si>
  <si>
    <t>Обележавање Годишњице битке на Мачковом Камену</t>
  </si>
  <si>
    <t>0602-П5</t>
  </si>
  <si>
    <t>Ивандан - Вашар у Белој Цркви</t>
  </si>
  <si>
    <t>0602-П9</t>
  </si>
  <si>
    <t>Пантелиндан - Вашар у Крупњу</t>
  </si>
  <si>
    <t>0602-П13</t>
  </si>
  <si>
    <t>0602-П14</t>
  </si>
  <si>
    <t>Томиндан - Вашар у Крупњу</t>
  </si>
  <si>
    <t>0602-П11</t>
  </si>
  <si>
    <t>Модернизација Општинске управе</t>
  </si>
  <si>
    <t>Уређење простора иза зграде општине</t>
  </si>
  <si>
    <t>0602-П18</t>
  </si>
  <si>
    <t>Усвојен буџет за 2020</t>
  </si>
  <si>
    <t>Текући буџет за 2020</t>
  </si>
  <si>
    <t>Извршење у 2020</t>
  </si>
  <si>
    <t>Остварена вредност у 2020.</t>
  </si>
  <si>
    <t>вредност 2019.</t>
  </si>
  <si>
    <t>у 2020.</t>
  </si>
  <si>
    <t>Славица Марковић</t>
  </si>
  <si>
    <t>0602-П20-1</t>
  </si>
  <si>
    <t>UNOPS - SWISS PRO PROJEKAT (Подршка локланим самоуправама у успостављању Саветодавне службе за грађане)</t>
  </si>
  <si>
    <t>Проценат кредитног задужења према укупним приходима (извор 01)</t>
  </si>
  <si>
    <t>%</t>
  </si>
  <si>
    <t xml:space="preserve">Одржавање финансијске стабилности општине и финансирање капиталних инвестиционих расхода </t>
  </si>
  <si>
    <t>Одлука о буџету за 2020 годину</t>
  </si>
  <si>
    <t xml:space="preserve">Чланом 69 Закона о буџетском систему регуслисана је текућа буџетска резерва. Текућа буџетска резерва је формирана на нивоу од 4 милиона, иако је законски дозвољена на нивоу од 4% од текућих прихода. О трошењима текуће буџетске резерве одлучује Општинско веће општине Крупањ (чл. 11 Одлуке о буџету општине Крупањ за 2020 годину).   </t>
  </si>
  <si>
    <t>Задовољење захтева буџетских корисника који нису били познати у моменту усвајања Одлуке о буџету или нису били планирани на довољном нивоу</t>
  </si>
  <si>
    <t>Број интервенција из текуће буџетске резерве</t>
  </si>
  <si>
    <t>Број</t>
  </si>
  <si>
    <t>Картица из рачуноводства Општинске управе</t>
  </si>
  <si>
    <t>Чланом 70 Закона о буџетском систему регуслисана је стална буџетска резерва. По закону је стална формирана на 0.5%. О трошењима сталне буџетске резерве одлучује Општинско веће општине Крупањ (чл. 11 Одлуке о буџету општине Крупањ за 2020 годину).                                                                Сталну буџетску резерву смо трошили у складу са законским прописима.</t>
  </si>
  <si>
    <t>Задовољење потреба корисника и грађана у ситуацијама ванредних околности</t>
  </si>
  <si>
    <t>Број интервенција из сталне буџетске резерве</t>
  </si>
  <si>
    <t>Робне резерве се образују и користе за обезбеђење снабдевености  основних животних намирница у ванредним ситуацијама и стабилности на тржишту у случају:
1) ванредних ситуација – елементарних непогода, техничко-технолошких несрећа, катастрофа и других већих несрећа и непогода услед којих наступа или може да наступи прекид у основном снабдевању, или недовољно, односно нестабилно основно снабдевање (у даљем тексту: ванредне ситуације); 
2) наступања или непосредне опасности наступања озбиљних поремећаја на тржишту; 
3) ванредног или ратног стања.                                                                                                                                              Није спроведена програмска активност.</t>
  </si>
  <si>
    <t>Не планирамо нова задужења. Није спроведена програмска активност.</t>
  </si>
  <si>
    <t>Израђен и усвојен План робних резерви</t>
  </si>
  <si>
    <t>Број (1 за "ДА", 0 за "НЕ")</t>
  </si>
  <si>
    <t>Израда плана и формирање робних резерви</t>
  </si>
  <si>
    <t>Одлука Штаба за ванредне ситуације о усвајању Плана</t>
  </si>
  <si>
    <t>Није спроведена програмска активност.</t>
  </si>
  <si>
    <t xml:space="preserve">Заштита имовинских права и интереса  општине </t>
  </si>
  <si>
    <t>Број предмета у раду правобранилаштва</t>
  </si>
  <si>
    <t>Иван Окановић и Снежана Дамњановић</t>
  </si>
  <si>
    <t>Чланом 8. и чланом 20. став 1. тачка 32 и 33  Закона о локалној самоуправи ("Сл.гл.РС" бр.129/07 и 83/14) је прописано да се општина Крупањ преко својих органа у складу са Уставом и Законом стара о остваривању, заштити и унапређењу људских права и индивидуалних и колективних права припадника националних мањина и етничких група, као и утврђује језике и писма националних мањина који су у службеној употреби на територији општине. Законом о националним саветима националних мањина ("Сл.гл.РС" бр.72/09,20/14 -Одлука УС и 55/14) је утврђена надлежност националних савета у области културе образовања,обавештавања и службене употребе језика и писма, поступак избора националних савета и њихово финансирањи и друга питања од значаја за рад националних савета.  На територији општине Kрупањ има укупно 17.295 становника од чега су значајније заступљене мањине: Mуслимани 167, Роми 133 и Бошњаци 50 (подаци из Пописа становништва Републике Србије из 2011. године).                                                                                                           На подручју општине Крупањ имамо Ромску и Бошњачку националну мањину, али у нашој општини нема представника националних савета тих националних мањина, као и запосленог који ради на подручју општине Крупањ испред тих националних савета.</t>
  </si>
  <si>
    <t>Остваривање права националних мањина у локалној заједници</t>
  </si>
  <si>
    <t xml:space="preserve">  Нема одступања.</t>
  </si>
  <si>
    <t>Број притужби на националној основи</t>
  </si>
  <si>
    <t xml:space="preserve"> Извештај о раду Општинске управе</t>
  </si>
  <si>
    <t>Квалитетно обављање инспекцијских послова</t>
  </si>
  <si>
    <t>Одступање постоји од планираног из разлога што је у извештајном периоду грађевински инспектор био дуже време на боловању.</t>
  </si>
  <si>
    <t>Број решених предмета грађана у односу на број предмета у раду</t>
  </si>
  <si>
    <t>88</t>
  </si>
  <si>
    <t>92</t>
  </si>
  <si>
    <t>Извештај о раду Општинске управе</t>
  </si>
  <si>
    <t>Биљана Антонић</t>
  </si>
  <si>
    <t>Закон о заштитнику грађана, Статут општине Крупањ, Одлука Скупштине о заштитнику грађана. Заштитник грађана стара се о заштити и унапређењу људских и мањинских слобода и права. Ради остваривања и заштите истих даје савете грађанима и правним лицима и покреће поступке пред надлежним органима. Врши контролу органа локалне управе као и других органа којима су поверена јавна овлашћења. Није спроведена активност.</t>
  </si>
  <si>
    <t xml:space="preserve">Обезбеђена заштита права грађана пред управом и јавним службама општине  и контрола над повредама прописа и општих аката општине </t>
  </si>
  <si>
    <t>Успостављање институције Заштитника грађана</t>
  </si>
  <si>
    <t>1 за "да" а 0 за "не"</t>
  </si>
  <si>
    <t>не</t>
  </si>
  <si>
    <t>да</t>
  </si>
  <si>
    <t>Опис програмске активности: Обављање послова дефинисаних Законoм о локалној самоуправи ("Сл.гласник РС", br. 129/2007 i 83/2014 - др. Закон), Устав Републике Србије, Закон о финансирању локалне самоуправе, Статут Општине Крупањ, Закон о буџетском систему
1) Припрема нацрте прописа и других  аката које доноси Скупштина општине, председник Општине и Општинско веће;
2) извршава одлуке и друге акте Скупштине општине, председника Општине и Општинског већа;
3) решава у управном поступку у првом степену о правима и дужностима грађана, предузећа, установа и других организација у управним стварима из надлежности Општине;
4) обавља послове управног надзора над извршавањем прописа и других општих аката Скупштине општине;
5) извршава законе и друге прописе чије је извршавање поверено Општини;
6) обавља стручне и друге послове које утврди Скупштина општине, председник Општине и Општинско веће;
7) доставља извештај о свом раду на извршењу послова из надлежности Општине и поверених послова, председнику Општине, Општинском већу и Скупштини општине по потреби, а најмање једном годишње.</t>
  </si>
  <si>
    <t>Одрживо управно и финансијско функционисање општине у складу са надлежностима и пословима локалне самоуправе</t>
  </si>
  <si>
    <t>43/55</t>
  </si>
  <si>
    <t>45/55</t>
  </si>
  <si>
    <t xml:space="preserve"> Регистар запослених</t>
  </si>
  <si>
    <t>Владимир Стефановић</t>
  </si>
  <si>
    <t xml:space="preserve">Стварање услова за ефикасно оперативно деловање на смањивању и ублажавању последица елементарних и других непогода </t>
  </si>
  <si>
    <t>% прихода буџета који се издваја за оперативно деловање на смањивању и ублажавању последица елементарних и других непогода</t>
  </si>
  <si>
    <t>Обезбеђено континуирано функционисање органа ЈЛС и органа градске општине</t>
  </si>
  <si>
    <t>Број седница скупштине општине</t>
  </si>
  <si>
    <t>Записници са одржаних седница.</t>
  </si>
  <si>
    <t>Број седница градског/општинског већа</t>
  </si>
  <si>
    <t>Број седница разних комисија</t>
  </si>
  <si>
    <t>Нема значајног одступања.</t>
  </si>
  <si>
    <t>Несметано функционисање МЗ у оквиру поверених надлежности.</t>
  </si>
  <si>
    <t>Одступања од планиране вредности настала услед тренутне епидемиолошке ситуације.</t>
  </si>
  <si>
    <t>Степен реализације поверених надлежности исказан кроз искоришћење планираних средстава</t>
  </si>
  <si>
    <t>Нема одступања. У  2020 години није спроведена активност</t>
  </si>
  <si>
    <t>Нема значајог одступања. У  2020 години било је 103 интервенције из текуће буџетске резерве. У прилогу картица</t>
  </si>
  <si>
    <t xml:space="preserve"> У 2020 години било је 5 интервенција из сталне буџетске резерве. У прилогу картица</t>
  </si>
  <si>
    <t xml:space="preserve">Општина Крупањ нема заштитника грађана, тако да у 2020 године није ни било спровођења било каквих активности из надлежности овог органа.  </t>
  </si>
  <si>
    <t>Обављање послова дефинисаних чланом 8. и чланом 20. став 1.тачка 4. Закона о локалној самоуправи ("Сл.гласник РС", бр. 129/2007 i 83/2014 - др. Закон).                                                                                                          Решењем Председника општине Крупањ II Број: 02-18/2020 од 12.06.2020. је образована комисија за наплату локалне комуналне таксе за коришћење јавне површине за потребе вашара "Ивандан". Задатак комисије је био да изврши парцелизацију места, сачини текст јавног огласа, исти објави на Радио Крупањ и изврши наплату заузете јавне површине. као и да сачини финансијски извештај и исти достави надлежном органу општине Крупањ. Овај вашар је дугогодишња традиција општине Крупањ и исти се традиционално одржава у Крупњу 07.јула сваке године. Све напред наведене активности су успешно завршене. Остварен је укупан приход од 150.600,00 динара а расходи су били 65.833.43 динара.Додатни проблем код организације овог вашара је што велики број грађана  и Црквена општина у Белој Цркви наплаћују коришћење површина испред својих објеката што би требало онемогућити или опорезовати  ове приходе за шта би требало ангажовати комуналне службе општинске управе.</t>
  </si>
  <si>
    <t>Одржавање традиције и омогућавање пласмана производа предузетника и кућне радиности.</t>
  </si>
  <si>
    <t>Проблем код организације овог вашара је што велики број грађана  и Црквена општина у Белој Цркви наплаћују коришћење површина испред својих објеката што би требало онемогућити или опорезовати  ове приходе за шта би требало ангажовати комуналне службе општинске управе.</t>
  </si>
  <si>
    <t>% утрошених средстава у односу на приходована од вашара</t>
  </si>
  <si>
    <t>Извештај о раду Комисије формиране за реализацију вашера</t>
  </si>
  <si>
    <t>Вашар ,,Пантелиндан" у Крупњу, није реализован  услед тренутне епидемиолошке ситуације.</t>
  </si>
  <si>
    <t>Одржавање традиције и омогућавање пласмана производа предузетника и кућне радиности</t>
  </si>
  <si>
    <t>Вашар ,,Томиндан" у Крупњу, није реализован  услед тренутне епидемиолошке ситуације.</t>
  </si>
  <si>
    <t xml:space="preserve">Основ за преношење надлежности Општине на Месне Заједнице саджан је у члану 77. Закона о лпкалној самоуправи ("Сл.гласник РС", бр. 129/2007 и 83/2014 - др. Закон). Скупштина општине Крупањ је чланом 92. СТАТУТА ОПШТИНЕ КРУПАЊ ("Службени лист општине Крупањ",  бр. 19/2008) омогућила пренос надлежности. У својим појединачним Статутима Месне Заједнице су члановима 10. и 36. - 40. дефинисале које су то надлежности преузеле од Општине.                                                                                                                                                                       После усвајања Одлуке о буџету општине Крупањ за 2020. годину, локални орган управе надлежан за финансије писмено је обавестио Савете Месних Заједница о средствима која су им опредељена у Одлуци. Он им је такође, предочио како и на који начин ће средства повлачити са нагласком на поштовање одредби Закона о јавним набавкама. Одлуком су средства наменски опредељена према:                                                                                                                                                                                 1) Програму 15 - Опште јавне услуге управе, износ од првобитно 10.081.502,00 динара за текуће обавезе . Износ од 10.081.502,00 динара подељен је између 24 Месне Заједнице тако што им је опредељено свима по 200.000 динара линеарно а преостали износ процентуално на основу броја становника у појединачној Месној Заједници. Планска вредност достигла је по овом Програму на крају 12 месеци износ од 14.829,250,00 динара од чега је утрошено 13.835.568,24динара или 93,30 %,                                                                                                                                     2) Програму 7 - Организација саобраћаја и саобраћајна инфраструктура, износ од првобитно 1.362.383,00 динара за: Зимско одржавање (5 литара по километру одржаваног пута за два чишћења у динарској против вредности), Раскресавање (10.000 за сваку Месну Заједницу) и Хемијско уклањање живица поред путева (10.000 за сваку Месну Заједницу). Зимско одржавање путева није планирано за Месне Заједнице Крупањ и Планина. Планска вредност достигла је по овом Програму на крају 12 месеци износ од 1.500.200,00динара од чега је утрошено 1.089.085,49 динара или 72,58%,                                                                                                                                         3) Програму 2 - КОМУНАЛНА ДЕЛАТНОСТ, износ од првобитно 1.000.000,00 динара за функционисање водовода у Месним Заједницама Бела Црква и Завлака. Планска вредност достигла је по овом Програму на крају 12 месеци износ од 2.082.691,32 динара од чега је утрошено 1.967.977,80 динара или 94,49%. Важно је напоменути да се наплата воде у 2020. години вршила само у Месној Заједници Бела Црква.                                                                                                                                                                                                   Када се сви износи по појединачним програмима саберу дође се до тога да је за рад Месних Заједница у 2020. години било укупно планирано 18.412.461,32 динара од чега је утрошено 16.892.631,53 динара или 91,75%. Ако се узме у обзир да је првобитно било планирано 12.443.885,00 динара евидентно је да је за рад у Месним Заједницама у апсолутном износу уложено више него што је то предвиђала првобитна Одлука о буџету за 2020. годину.                                                                                                                                                     </t>
  </si>
  <si>
    <t>Одлука о буџету за 2020. годину, Одлука о завршном рачуну за 2020. годину.</t>
  </si>
  <si>
    <t>Обављање послова дефинисаних члановима 51 и 52 Закона о правобранилаштву ("Сл. гласник РС" број: 55/2014) и Одлуком о општинском правобранилаштву у Крупњу ("Сл. лист Општине Крупањ" број: 16/2014). У 2020. години Општинско правобранилаштво је обављало све послове из своје надлежности (заступање Општине Крупањ, њених установа, организација и других правних лица пред судовима и другим одганима пружање правне помоћи.У 2020. години укинут је расход "Остале текуће дотације по закону" - економска класификација 465112, због престанка важења Закона о привременом уређивању основица из 2014. године тако да су расходи из текућег буџета мањи за тај износ  у односу на усвојени буџет.</t>
  </si>
  <si>
    <t>Извештај о раду Општинског правобранилаштва у Крупњу за 2020. годину</t>
  </si>
  <si>
    <t xml:space="preserve"> У 2020. години je било мање предмета од циљаног броја због пандемије COVID-19.</t>
  </si>
  <si>
    <t>40/55</t>
  </si>
  <si>
    <t>Однос броја запослених у општинској управи и броја утврђеног Правилником о систематизацији (радници на неодређено време 31.12.2020. године)</t>
  </si>
  <si>
    <t>На крају 2020.године, има 3 радника на одређено време и за два радника се тражи сагласност за ново запошљавање и повећање масе зарада.</t>
  </si>
  <si>
    <t>68</t>
  </si>
  <si>
    <t>У Општинској управи општине Крупањ у Одсеку за инспекцијске послове у извештајном периоду је било ангажовано четири инспектора, то јест по један инспектор у  комуналној, грађевинској, туристичкој и саобраћајној  инспекцији.  Инспекција врши инспекцијски надзор над применом закона и донетих прописа којом су уређене наведене области. Законом о инспекцијском надзору је прописана врста и облик инспекцијског надзора, праћење стања, процена ризика, планирање, усклађивање и кординација инспекцијских надзора.</t>
  </si>
  <si>
    <t>Милоје Перић</t>
  </si>
  <si>
    <t>евиденција саветодавне службе</t>
  </si>
  <si>
    <t>522 (од којих 213 женског пола и 309 мушког)</t>
  </si>
  <si>
    <t>138 од којих 75 мушкараца и 63 жена</t>
  </si>
  <si>
    <t>број</t>
  </si>
  <si>
    <t>број корисника-грађана који је користио услугу правне подршке</t>
  </si>
  <si>
    <t>Циљана вредност је остварена иако је било  одступања  од марта месеца, а у априлу месецу  највише, услед проглашења ванредне ситуације изазване пандемијом вируса ковид . Важила је и забрана кретања и ограничења у раду са странкама непосредно, већ електронским путем. У тим периодима смањен је број странака.</t>
  </si>
  <si>
    <t>Успостављање службе за пружање бесплатне правне подршке грађанима општине Крупањ за остваривање својих законом загарантованих права.</t>
  </si>
  <si>
    <t xml:space="preserve">Кроз програм Swiss PRO  који финансира Влада Швајцарске општини Крупањ је одобрен  пројекат ,,Саветодавна служба за грађане општине Крупањ", број донације: UNOPSSwissPRO-2019-Grant-001,а заводни број уговора код општине Крупањ II број 400-588/19 од 10.07.2019.год. у укупно износу од 18.130,00 USD. Сем финансијске помоћи донатор пружа и техничку подршку у виду израђене методологије за рад службе, као и за вођење евиденције корисника/ца.
Једна од обавеза коју општине морају да преузму је пружање бесплатне правне помоћи грађанима, а што је и наложено Законом о бесплатној правној помоћи да се од октобра месеца 2019. усопоставе службе за пружање бесплатне правне помоћи. Како општина Крупањ ову обавезу није трајно успоставила услед недовољног броја запослених и забране запошљавања у јавном сектору, то се настојало да се овај проблем премости кроз пројектно учествовање и финансирање. 
Општи циљ пројекта: смањење социјалне искључености и побољшање квалитета живота грађана/ки у општини Крупањ кроз унапређење пружених услуга Општинске управе успостављањем саветодавне услуге за пружање бесплатне правне помоћи грађанима/кама.
Специфичан циљ пројекта: успостављање службе за пружање бесплатне правне помоћи грађанима општине Крупањ за помоћ у остваривању својих законом загарантованих права.
Активности које се спроводе на пројекту у укупном трајању од 18 месеци су:
1.У прва 3 месеца припремне активности :
1.1.Опремање канцеларије за успостављање саветодавне службе за пружање правне помоћи грађанима;
1.2.Израда промо материјала који ће се делити корисницима;
1.3.Избор квалификованог лица, дипломираног правника који ће радити на пружању саветодавних услуга грађанима;
1.4.Развој методологије и алата за праћење броја корисника и пружених услуга.
2.Редовно пружање саветодавних услуга грађанима - од октобра месеца 2019.године до 31.децембра 2020.године.
3.Континуирано спровођење активности на информисању потенцијалних корисника/ца и информисање јавности о спровођењу пројекта;
4.Извештавање о реализацији пројекта.
Циљне групе пројекта су пре свега маргинализоване групе и то: стара лица, особе са инвалидитетом, корисници социјалне помоћи, роми, избегла и интерно расељена лица, незапослена лица, неписмени и функционално неписмени, лица без школске спреме и нискообразована лица, студенти, грађани. 
Након потписивања уговора о донацији 10 јула 2019.године у том месецу се кренуло на спровођењу административних активности на отварању посебног подрачуна пројекта код Управе за трезор који се базира на двојном потписивању и одобравању плаћања. Подрачун за одобрени пројекат општине Крупањ број 840-4847741-18 отворен је дана 24.07.2019. године. 
Након упућеног захтева од стране општине Крупањ за уплату 80% вредности одобрене донације од 14.504,00  USD, средства у динарској противвредности од 1.531.854,85 динара уплаћена су од стране донатора на подрачун општине Крупањ дана 09.08.2019. године. Правило донатора је да преосталих 20% средстава  пројекта уплати по утрошеним и оправданим претходно уплаћених 80% средстава.
Након овога се кренуло у спровођење потребних набавки по пројекту:
-Направљена је спецификација потребне опреме и извршен је избор добављача за опрему (мултифункционални штампач, лаптоп рачунар са торбом и фотоапарат). 
-За канцеларијски материјал такође направљена је спецификација потребног материјала за рад саветодавне службе на 15 месеци и набављен је материјал
-За набавку промо материјала за који је планирано штампање постера, флајера и брошура радило се на осмишљавању садржаја ових материјала и дизајна. Предлог ових материјала са садржајем и изгледом морао се слати донатору на одобравање, па тек након тога у штампу.
-Припремљен је  оглас за избор и ангажовање дипломираног правника на 15 месеци, па је у септембру месецу  изабран правник и упознат са методологијом и припремљен за рад за пружање бесплатне правне подршке.
Од октобра месеца 2019.године опредељена је  и опремљена канцеларија у Општини Крупањ у којој ангажована правница пружа услуге правне подршке грађанима. Претходно је рађено и на обавештавању и информисању корисника о услузи, дељен је промо материјал, правник је дужан и да одлази на терен по месним заједницама. Остварује сарадњу и са другим установама, инстутуцијама, месним заједницама и другим актерима. Успостављена служба правне помоћи ради на томе да се побољша квалитет живота циљних група, да се заштите права и интереси било путем усмених савета било писањем аката без којих не би могли да остваре своја права, а из више области деловања.
Ефекти су : олакшано остваривање законом загарантованих права грађана , као и бољи квалитет пружених услуга Општинске управе увођењем услуге правне подршке.
Пројекат је редовно настављен и у 2020. години, тако што успостављена служба пружа бесплатну правну подршку грађанима. И даље постоји изражена заинтересовност и знатан број корисника. Само од марта месеца услед појаве вируса ковид и прописаних забрана од стране РС, април месец је био са мањим бројем странака јер се радило у ванредној ситуацији и проописаним мерама са што мање контаката.
До маја месеца утрошена су добијена средства донатора од 80% прве транше , па се донатору писао и послао прелиминарни финансијски и наративни извештај, који је прихваћен и усвојен. Потом је од стране општине упућен Захтев за другу траншу и уплаћено је 386.000,00 динара од донатора. Рађена је и ревизија буџета пројекта, тј на позицијама пројекта где су настале уштеде на набавкама средства су преусмерена на позивију накнаде за рад правника.  Пројекат је завршен 31.децембра 2020. године,а након тога донатору су послати завршни финансијски и наративни извештај.
</t>
  </si>
  <si>
    <t>Уговори са добављачима канцеларијског намештаја</t>
  </si>
  <si>
    <t>број уговора</t>
  </si>
  <si>
    <t>набављен намештај</t>
  </si>
  <si>
    <t>Опремање општинске велике сале</t>
  </si>
  <si>
    <t>Набављен је канцеларијски намештај, столиви и столице за велику салу скупштине општине. Засебвно  су набављени канцеларијски столови за велику салу у вредности од   993.700,00  динара, а потом су набављене и канцеларијске столице у износу од 963.120,00 динара. Два пута је спровођења набавка и склопљена су два различита уговора.</t>
  </si>
  <si>
    <t>6.18</t>
  </si>
  <si>
    <t>6.35</t>
  </si>
  <si>
    <t>2.65</t>
  </si>
  <si>
    <t xml:space="preserve"> Одлукa о завршном рачуну за 2019. годину, Одлука о буџету за 2020. годину, Извршење Одлуке о буџету општине Крупањ за 12 месеци  2020. године.</t>
  </si>
  <si>
    <t>Програмска активност се спроводи на основу: Закона о смањењу ризика од катастрофа и управљању ванредним ситуацијама , Закона о водама, Закона о заштити од пожара, Оперативног плана за одбрану од поплава за воде II реда,  Закона о заштити становништва од заразних болести,   ....   .
Да би се споровела активност донет је  Програм радова на одржавању и уређењу речних корита, ојачање критичних места и оперативне мере у случају високих водостаја, као и санације у случају поплава за речна корита за воде II реда, путеве и клизишта.
 Део средстава коришћен је ради обезбеђења исправне вода за пиће Месним Заједницама  у периоду када није била исправна.                                                                                                                                                                            Обезбеђена је и материјална помоћ грађанима због епидемије ковида 19.                                                                     Део средстава је искоришћен за додатно опремање и прилагођавање спортске  хале у Крупњу у случају потребе њене употребе као Ковид болнице.                                                                                                                                                      У оквиру ове активности нису спроведени - Опремање  јединице опште намене  Цивилне заштите као и планирана експропријација и откуп земљишта.</t>
  </si>
  <si>
    <t>Реализована пренета средства из 2019. године у износу од 3.000.000 динара (по "Програму превентивних радова и мера за воде II реда и уређење водног режима земљишта према Оперативном плану за одбрану од поплава за воде  II реда за подручје Општине Крупањ"). Средства вишеструко увећана због штета од поплава из маја месеца и епидемије Ковида 19.</t>
  </si>
  <si>
    <t>Записник о примопредаји изведених радова</t>
  </si>
  <si>
    <t>7 гаража и јавни тоалет</t>
  </si>
  <si>
    <t>Изграђене гараже и јавни тоалет</t>
  </si>
  <si>
    <t>Објекти су изграђени,али нису пуштени у употребу јер набавком нису обухваћени сви радови (ел.енергија, прилазне рампе за улазак у гараже и стазе, зеленило, уређење дворишта и прилаза боксовима за угаљ) за шта су потребна додатна средства.</t>
  </si>
  <si>
    <t>Уређење простора поред општина са гаражама и јавним тоалетом</t>
  </si>
  <si>
    <t xml:space="preserve">Уговор о извођењу радова на уређењу простора иза зграде општине у Крупњу IIброј: 404-78/2019 од 26.11.2019. године потписан са СТР ,,Развој Марковић" из Крупња за уговорену вредност радова од 5.204.446,92 динара са ПДВ-о. Радови су завршени у јуну 2020. и извршена је примопредаја изведених радова. Изграђено је 7 гаража и јавни тоалет. Објекти нису још у употреби јер није било средстава за завршетак свих радова. У ове радове није обухваћена ел.енергија, прилазне рампе за улазак у гараже и стазе, зеленило, уређење дворишта и прилаза боксовима за угаљ, за шта је потребно предвидети и обезебедити средства у 2021.години.
</t>
  </si>
  <si>
    <t>Сваке године,за дан ослобођења општине Крупањ у II Светском рату организује се отворена свечана Скупштина општине у Дому културе у Крупњу. Као гости на Скупштину се позивају сви еминентни грађани општине (који су својим личним доприносом на било који начин допринели и доприносе угледу и развоју општине Крупањ) , други значајни гости (из суседних и неких нама пријатељских општина) као и представници странака, медија и власти са виших нивоа. На Скупштини се, уз пригодан уметнички програм, презентују резултати рада у претходном периоду и уручују Општинске награде најуспешијим појединцима са територије општине и шире. После завршеног програма организује се коктел у фоајеу Дома културе у Крупњу. Сама свечана Скупштина је отвореног типа и на њој могу присуствовати сви становници општине без разлике.</t>
  </si>
  <si>
    <t>Стимулисање појединаца, установа, привредних друштава, предузетника и удружења на доприносу развоју општине Крупањ у свим областима друштвених и привредних делатности</t>
  </si>
  <si>
    <t>Број награђених за остварене посебне резултате</t>
  </si>
  <si>
    <t>Одлука комисије за доделу признања Скупштине Општине Крупањ</t>
  </si>
  <si>
    <t>Традиционално, сваке године се у просторијама општине Крупањ, за општинску славу "Свети Спасовдан" организује сечење славског колача као и скромна закуска за присутне. Сечењу славског колача претходи "Литија" која се креће кроз главне улице у граду.</t>
  </si>
  <si>
    <t xml:space="preserve">Одржавање традиције </t>
  </si>
  <si>
    <t>Одржана манифестација</t>
  </si>
  <si>
    <t>Годишњи Извештај о раду Општинске управе</t>
  </si>
  <si>
    <t>Подизање свести грађана о угроженим групама</t>
  </si>
  <si>
    <t>Број акција којима се промовише родна равноправност</t>
  </si>
  <si>
    <t>Годишњи извештај о раду Комисије за родну равноправност</t>
  </si>
  <si>
    <t>Традиционално, сваке године се у Белој Цркви, на дан устанка у II Светском рату (07.07.1941. године) организује церемонија обележавања овог значајног датума. Задњих година ова манифестација је добила поново Републички значај тако да се све координира и обавља у сарадњи са представницима Републике који и организују свечани и уметнички део програма. Велики допринос у организацији и обележавању јубилеја дају и борачке организације.</t>
  </si>
  <si>
    <t>Традиционално, сваке године се на Мачковом Камену у дане чувене битке из I Светског рата (од 19.09.1914. године до 22.09.1914. године) организује церемонија обележавања овог значајног датума.  Обележавање се организује заједно са суседном општином Љубовија с тиме што се носилац обележавања мења сваке друге године. Задњих година и ова манифестација је добила поново Републички значај тако да се све координира и обавља и у сарадњи са представницима Републике. Велики допринос у организацији и обележавању јубилеја дају и борачке организације.</t>
  </si>
  <si>
    <t>Није било одступања.</t>
  </si>
  <si>
    <t>У овој години због епидемије Ковида 19 није било никаквих активности у оквиру овог пројекта.</t>
  </si>
  <si>
    <t>Није било никаквих активности у оквиру овог пројекта због епидемије Ковида 19.</t>
  </si>
  <si>
    <t xml:space="preserve">У  2020. години Општинска управа општине Крупањ је решавала предмете из своје надлежности. Општинска управа је функционисала у оквиру три Одељења. Појединачна права и обавезе грађана и других субјеката у првостепеном управном поступку и то како из изворног делокруга рада, тако и код послова који су локалним самоуправама законом поверени од Републике се остварују у Општинској управи сагласно Закону о локалној самоуправи и Статуту општине Крупањ. Такође, постоји значајан део послова који се обављају вануправног поступка (вануправни предмети). Општинска управа је у првих шест месеци 2020. године пратила позитивне законске прописе и у складу са тим припремила нацрте нових одлука Општинском већу и скупштини како би исте усагласила са законским прописима. </t>
  </si>
  <si>
    <t>Одступање узроковано смањеним бројем седница због епидемије Ковида 19 као и због одржавања избора.</t>
  </si>
  <si>
    <t>Није било одступања</t>
  </si>
</sst>
</file>

<file path=xl/styles.xml><?xml version="1.0" encoding="utf-8"?>
<styleSheet xmlns="http://schemas.openxmlformats.org/spreadsheetml/2006/main">
  <numFmts count="1">
    <numFmt numFmtId="164" formatCode="0.0%"/>
  </numFmts>
  <fonts count="36">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0"/>
      <color indexed="8"/>
      <name val="Calibri"/>
      <family val="2"/>
    </font>
    <font>
      <sz val="11"/>
      <color indexed="8"/>
      <name val="Calibri"/>
      <family val="2"/>
      <charset val="238"/>
    </font>
    <font>
      <b/>
      <sz val="8"/>
      <color indexed="8"/>
      <name val="Calibri"/>
      <family val="2"/>
      <charset val="204"/>
    </font>
    <font>
      <b/>
      <sz val="11"/>
      <color indexed="8"/>
      <name val="Calibri"/>
      <family val="2"/>
      <charset val="204"/>
    </font>
    <font>
      <sz val="8"/>
      <color indexed="8"/>
      <name val="Calibri"/>
      <family val="2"/>
      <charset val="204"/>
    </font>
    <font>
      <b/>
      <sz val="10"/>
      <color indexed="8"/>
      <name val="Calibri"/>
      <family val="2"/>
      <charset val="204"/>
    </font>
    <font>
      <b/>
      <sz val="10"/>
      <color indexed="8"/>
      <name val="Calibri"/>
      <family val="2"/>
    </font>
    <font>
      <b/>
      <sz val="11"/>
      <color indexed="8"/>
      <name val="Calibri"/>
      <family val="2"/>
      <charset val="238"/>
    </font>
    <font>
      <sz val="10"/>
      <color indexed="8"/>
      <name val="Calibri"/>
      <family val="2"/>
      <charset val="204"/>
    </font>
    <font>
      <b/>
      <sz val="9"/>
      <color indexed="81"/>
      <name val="Tahoma"/>
      <family val="2"/>
    </font>
    <font>
      <sz val="9"/>
      <color indexed="81"/>
      <name val="Tahoma"/>
      <family val="2"/>
    </font>
    <font>
      <sz val="11"/>
      <color theme="1"/>
      <name val="Calibri"/>
      <family val="2"/>
      <charset val="238"/>
      <scheme val="minor"/>
    </font>
    <font>
      <sz val="11"/>
      <color theme="1"/>
      <name val="Calibri"/>
      <family val="2"/>
      <scheme val="minor"/>
    </font>
    <font>
      <sz val="11"/>
      <color rgb="FF000000"/>
      <name val="Calibri"/>
      <family val="2"/>
    </font>
    <font>
      <sz val="12"/>
      <color theme="1"/>
      <name val="Times New Roman"/>
      <family val="2"/>
    </font>
    <font>
      <b/>
      <sz val="11"/>
      <color theme="1"/>
      <name val="Calibri"/>
      <family val="2"/>
      <scheme val="minor"/>
    </font>
    <font>
      <b/>
      <sz val="8"/>
      <color theme="1"/>
      <name val="Calibri"/>
      <family val="2"/>
      <charset val="204"/>
      <scheme val="minor"/>
    </font>
    <font>
      <b/>
      <sz val="11"/>
      <color theme="1"/>
      <name val="Calibri"/>
      <family val="2"/>
      <charset val="204"/>
      <scheme val="minor"/>
    </font>
    <font>
      <sz val="8"/>
      <color theme="1"/>
      <name val="Calibri"/>
      <family val="2"/>
      <charset val="204"/>
      <scheme val="minor"/>
    </font>
    <font>
      <sz val="10"/>
      <color theme="1"/>
      <name val="Calibri"/>
      <family val="2"/>
      <scheme val="minor"/>
    </font>
    <font>
      <b/>
      <sz val="11"/>
      <color theme="1"/>
      <name val="Calibri"/>
      <family val="2"/>
      <charset val="238"/>
      <scheme val="minor"/>
    </font>
    <font>
      <b/>
      <sz val="10"/>
      <color theme="1"/>
      <name val="Calibri"/>
      <family val="2"/>
      <scheme val="minor"/>
    </font>
    <font>
      <sz val="10"/>
      <color theme="1"/>
      <name val="Calibri"/>
      <family val="2"/>
      <charset val="238"/>
      <scheme val="minor"/>
    </font>
    <font>
      <b/>
      <sz val="10"/>
      <color theme="1"/>
      <name val="Calibri"/>
      <family val="2"/>
      <charset val="204"/>
      <scheme val="minor"/>
    </font>
    <font>
      <sz val="10"/>
      <color theme="1"/>
      <name val="Calibri"/>
      <family val="2"/>
      <charset val="204"/>
      <scheme val="minor"/>
    </font>
    <font>
      <sz val="11"/>
      <name val="Calibri"/>
      <family val="2"/>
      <charset val="238"/>
      <scheme val="minor"/>
    </font>
    <font>
      <sz val="20"/>
      <color theme="1"/>
      <name val="Calibri"/>
      <family val="2"/>
      <charset val="238"/>
      <scheme val="minor"/>
    </font>
    <font>
      <sz val="10"/>
      <name val="Calibri"/>
      <family val="2"/>
      <charset val="204"/>
      <scheme val="minor"/>
    </font>
    <font>
      <b/>
      <sz val="11"/>
      <color rgb="FFFF0000"/>
      <name val="Calibri"/>
      <family val="2"/>
      <charset val="204"/>
      <scheme val="minor"/>
    </font>
    <font>
      <sz val="11"/>
      <color rgb="FF002060"/>
      <name val="Calibri"/>
      <family val="2"/>
      <charset val="238"/>
      <scheme val="minor"/>
    </font>
    <font>
      <sz val="10"/>
      <name val="Calibri"/>
      <family val="2"/>
      <charset val="204"/>
    </font>
    <font>
      <sz val="11"/>
      <color theme="1"/>
      <name val="Calibri"/>
      <family val="2"/>
      <charset val="204"/>
      <scheme val="minor"/>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rgb="FFD3D3D3"/>
        <bgColor indexed="64"/>
      </patternFill>
    </fill>
    <fill>
      <patternFill patternType="solid">
        <fgColor rgb="FFFFFF00"/>
        <bgColor indexed="64"/>
      </patternFill>
    </fill>
    <fill>
      <patternFill patternType="solid">
        <fgColor theme="0"/>
        <bgColor indexed="64"/>
      </patternFill>
    </fill>
  </fills>
  <borders count="28">
    <border>
      <left/>
      <right/>
      <top/>
      <bottom/>
      <diagonal/>
    </border>
    <border>
      <left/>
      <right style="medium">
        <color indexed="8"/>
      </right>
      <top/>
      <bottom style="medium">
        <color indexed="8"/>
      </bottom>
      <diagonal/>
    </border>
    <border>
      <left style="medium">
        <color indexed="8"/>
      </left>
      <right style="medium">
        <color indexed="8"/>
      </right>
      <top/>
      <bottom style="medium">
        <color indexed="64"/>
      </bottom>
      <diagonal/>
    </border>
    <border>
      <left style="medium">
        <color indexed="8"/>
      </left>
      <right/>
      <top/>
      <bottom style="medium">
        <color indexed="64"/>
      </bottom>
      <diagonal/>
    </border>
    <border>
      <left/>
      <right style="medium">
        <color indexed="8"/>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style="medium">
        <color indexed="8"/>
      </left>
      <right/>
      <top/>
      <bottom style="medium">
        <color indexed="8"/>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top/>
      <bottom style="medium">
        <color indexed="64"/>
      </bottom>
      <diagonal/>
    </border>
    <border>
      <left/>
      <right style="medium">
        <color rgb="FF000000"/>
      </right>
      <top/>
      <bottom/>
      <diagonal/>
    </border>
    <border>
      <left style="medium">
        <color rgb="FF000000"/>
      </left>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s>
  <cellStyleXfs count="6">
    <xf numFmtId="0" fontId="0" fillId="0" borderId="0"/>
    <xf numFmtId="0" fontId="16" fillId="0" borderId="0"/>
    <xf numFmtId="0" fontId="3" fillId="0" borderId="0"/>
    <xf numFmtId="0" fontId="17" fillId="0" borderId="0" applyBorder="0"/>
    <xf numFmtId="0" fontId="18" fillId="0" borderId="0"/>
    <xf numFmtId="0" fontId="15" fillId="0" borderId="0"/>
  </cellStyleXfs>
  <cellXfs count="311">
    <xf numFmtId="0" fontId="0" fillId="0" borderId="0" xfId="0"/>
    <xf numFmtId="0" fontId="20" fillId="4" borderId="20" xfId="0" applyFont="1" applyFill="1" applyBorder="1" applyAlignment="1">
      <alignment horizontal="center" vertical="center" wrapText="1"/>
    </xf>
    <xf numFmtId="0" fontId="20" fillId="0" borderId="21" xfId="0" applyFont="1" applyBorder="1" applyAlignment="1">
      <alignment vertical="center" wrapText="1"/>
    </xf>
    <xf numFmtId="0" fontId="21" fillId="0" borderId="21" xfId="0" applyFont="1" applyBorder="1" applyAlignment="1">
      <alignment vertical="center" wrapText="1"/>
    </xf>
    <xf numFmtId="0" fontId="22" fillId="0" borderId="0" xfId="0" applyFont="1" applyBorder="1" applyAlignment="1">
      <alignment vertical="center" wrapText="1"/>
    </xf>
    <xf numFmtId="0" fontId="20" fillId="0" borderId="0" xfId="0" applyFont="1" applyBorder="1" applyAlignment="1">
      <alignment vertical="center" wrapText="1"/>
    </xf>
    <xf numFmtId="0" fontId="21" fillId="0" borderId="0" xfId="0" applyFont="1" applyBorder="1" applyAlignment="1">
      <alignment vertical="center" wrapText="1"/>
    </xf>
    <xf numFmtId="49" fontId="0" fillId="0" borderId="0" xfId="0" applyNumberFormat="1"/>
    <xf numFmtId="0" fontId="22" fillId="0" borderId="22" xfId="0" applyFont="1" applyBorder="1" applyAlignment="1">
      <alignment vertical="center" wrapText="1"/>
    </xf>
    <xf numFmtId="0" fontId="20" fillId="0" borderId="0" xfId="0" applyFont="1" applyBorder="1" applyAlignment="1">
      <alignment horizontal="left" vertical="top" wrapText="1"/>
    </xf>
    <xf numFmtId="0" fontId="20" fillId="4" borderId="23" xfId="0" applyFont="1" applyFill="1" applyBorder="1" applyAlignment="1">
      <alignment horizontal="center" vertical="center" wrapText="1"/>
    </xf>
    <xf numFmtId="0" fontId="0" fillId="0" borderId="6" xfId="0" applyBorder="1" applyAlignment="1">
      <alignment horizontal="left" vertical="top"/>
    </xf>
    <xf numFmtId="0" fontId="23" fillId="0" borderId="21" xfId="0" applyFont="1" applyBorder="1" applyAlignment="1">
      <alignment vertical="center" wrapText="1"/>
    </xf>
    <xf numFmtId="0" fontId="0" fillId="0" borderId="0" xfId="0" applyNumberFormat="1"/>
    <xf numFmtId="0" fontId="0" fillId="0" borderId="0" xfId="0" applyFill="1"/>
    <xf numFmtId="0" fontId="18" fillId="0" borderId="0" xfId="4"/>
    <xf numFmtId="0" fontId="1" fillId="0" borderId="0" xfId="5" applyFont="1" applyAlignment="1">
      <alignment vertical="top"/>
    </xf>
    <xf numFmtId="0" fontId="2" fillId="0" borderId="0" xfId="5" applyFont="1" applyAlignment="1">
      <alignment vertical="top"/>
    </xf>
    <xf numFmtId="0" fontId="15" fillId="0" borderId="0" xfId="5"/>
    <xf numFmtId="0" fontId="1" fillId="0" borderId="0" xfId="5" quotePrefix="1" applyFont="1" applyAlignment="1">
      <alignment vertical="top"/>
    </xf>
    <xf numFmtId="0" fontId="1" fillId="0" borderId="0" xfId="5" applyFont="1" applyAlignment="1"/>
    <xf numFmtId="0" fontId="15" fillId="0" borderId="0" xfId="5"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0" fontId="0" fillId="0" borderId="0" xfId="0" applyAlignment="1">
      <alignment horizontal="center"/>
    </xf>
    <xf numFmtId="49" fontId="0" fillId="0" borderId="0" xfId="0" applyNumberFormat="1" applyFill="1" applyAlignment="1">
      <alignment horizontal="center"/>
    </xf>
    <xf numFmtId="0" fontId="0" fillId="0" borderId="6" xfId="0" applyBorder="1"/>
    <xf numFmtId="164" fontId="0" fillId="0" borderId="6" xfId="0" applyNumberFormat="1" applyBorder="1"/>
    <xf numFmtId="3" fontId="0" fillId="0" borderId="6" xfId="0" applyNumberFormat="1" applyBorder="1"/>
    <xf numFmtId="0" fontId="0" fillId="5" borderId="0" xfId="0" applyFill="1"/>
    <xf numFmtId="0" fontId="4" fillId="0" borderId="2" xfId="0" applyFont="1" applyBorder="1" applyAlignment="1">
      <alignment vertical="center" wrapText="1"/>
    </xf>
    <xf numFmtId="0" fontId="4" fillId="0" borderId="2" xfId="0" applyFont="1" applyBorder="1" applyAlignment="1">
      <alignment horizontal="center" vertical="center" wrapText="1"/>
    </xf>
    <xf numFmtId="0" fontId="4" fillId="6"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0" fillId="0" borderId="6" xfId="0" applyFont="1" applyBorder="1" applyAlignment="1">
      <alignment horizontal="left" vertical="top"/>
    </xf>
    <xf numFmtId="0" fontId="6" fillId="2" borderId="4"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3" xfId="0" applyFont="1" applyBorder="1" applyAlignment="1">
      <alignment wrapText="1"/>
    </xf>
    <xf numFmtId="0" fontId="0" fillId="0" borderId="0" xfId="0" applyFont="1"/>
    <xf numFmtId="0" fontId="0" fillId="0" borderId="0" xfId="0" applyFont="1" applyAlignment="1">
      <alignment horizontal="center"/>
    </xf>
    <xf numFmtId="49" fontId="0" fillId="0" borderId="0" xfId="0" applyNumberFormat="1" applyFont="1" applyFill="1" applyAlignment="1">
      <alignment horizontal="center"/>
    </xf>
    <xf numFmtId="0" fontId="0" fillId="0" borderId="6" xfId="0" applyFont="1" applyBorder="1"/>
    <xf numFmtId="0" fontId="0" fillId="0" borderId="6" xfId="0" applyFont="1" applyBorder="1" applyAlignment="1">
      <alignment wrapText="1"/>
    </xf>
    <xf numFmtId="3" fontId="0" fillId="0" borderId="6" xfId="0" applyNumberFormat="1" applyFont="1" applyBorder="1"/>
    <xf numFmtId="164" fontId="0" fillId="0" borderId="6" xfId="0" applyNumberFormat="1" applyFont="1" applyBorder="1"/>
    <xf numFmtId="0" fontId="0" fillId="0" borderId="0" xfId="0" applyFont="1" applyFill="1"/>
    <xf numFmtId="0" fontId="24" fillId="0" borderId="6" xfId="0" applyFont="1" applyBorder="1" applyAlignment="1">
      <alignment horizontal="left" vertical="top"/>
    </xf>
    <xf numFmtId="0" fontId="24" fillId="4" borderId="23" xfId="0" applyFont="1" applyFill="1" applyBorder="1" applyAlignment="1">
      <alignment horizontal="center" vertical="center" wrapText="1"/>
    </xf>
    <xf numFmtId="0" fontId="24" fillId="4" borderId="20" xfId="0" applyFont="1" applyFill="1" applyBorder="1" applyAlignment="1">
      <alignment horizontal="center" vertical="center" wrapText="1"/>
    </xf>
    <xf numFmtId="0" fontId="5" fillId="0" borderId="2" xfId="0" applyFont="1" applyBorder="1" applyAlignment="1">
      <alignment vertical="center" wrapText="1"/>
    </xf>
    <xf numFmtId="0" fontId="5" fillId="0" borderId="2" xfId="0" applyFont="1" applyBorder="1" applyAlignment="1">
      <alignment horizontal="center" vertical="center" wrapText="1"/>
    </xf>
    <xf numFmtId="0" fontId="5" fillId="0" borderId="3" xfId="0" applyFont="1" applyBorder="1" applyAlignment="1">
      <alignment wrapText="1"/>
    </xf>
    <xf numFmtId="0" fontId="0" fillId="0" borderId="0" xfId="0" applyFont="1" applyBorder="1" applyAlignment="1">
      <alignment vertical="center" wrapText="1"/>
    </xf>
    <xf numFmtId="0" fontId="24" fillId="0" borderId="0" xfId="0" applyFont="1" applyBorder="1" applyAlignment="1">
      <alignment vertical="center" wrapText="1"/>
    </xf>
    <xf numFmtId="0" fontId="25" fillId="0" borderId="6" xfId="0" applyFont="1" applyBorder="1" applyAlignment="1">
      <alignment horizontal="left" vertical="top"/>
    </xf>
    <xf numFmtId="49" fontId="4" fillId="6" borderId="2"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8" fillId="0" borderId="0" xfId="0" applyFont="1" applyBorder="1" applyAlignment="1">
      <alignment vertical="center" wrapText="1"/>
    </xf>
    <xf numFmtId="0" fontId="6" fillId="0" borderId="0" xfId="0" applyFont="1" applyBorder="1" applyAlignment="1">
      <alignment vertical="center" wrapText="1"/>
    </xf>
    <xf numFmtId="0" fontId="7" fillId="0" borderId="0" xfId="0" applyFont="1" applyBorder="1" applyAlignment="1">
      <alignment vertical="center" wrapText="1"/>
    </xf>
    <xf numFmtId="49" fontId="4" fillId="0" borderId="2" xfId="0" applyNumberFormat="1" applyFont="1" applyBorder="1" applyAlignment="1">
      <alignment horizontal="center" vertical="center" wrapText="1"/>
    </xf>
    <xf numFmtId="0" fontId="20" fillId="0" borderId="21" xfId="0" applyFont="1" applyBorder="1" applyAlignment="1">
      <alignment horizontal="center" vertical="center" wrapText="1"/>
    </xf>
    <xf numFmtId="0" fontId="21" fillId="0" borderId="21" xfId="0" applyFont="1" applyBorder="1" applyAlignment="1">
      <alignment horizontal="center" vertical="center" wrapText="1"/>
    </xf>
    <xf numFmtId="0" fontId="0" fillId="0" borderId="7" xfId="0" applyBorder="1" applyAlignment="1">
      <alignment vertical="top"/>
    </xf>
    <xf numFmtId="0" fontId="0" fillId="0" borderId="8" xfId="0" applyBorder="1" applyAlignment="1">
      <alignment vertical="top"/>
    </xf>
    <xf numFmtId="0" fontId="0" fillId="0" borderId="9" xfId="0" applyBorder="1" applyAlignment="1">
      <alignment vertical="top"/>
    </xf>
    <xf numFmtId="0" fontId="0" fillId="0" borderId="10" xfId="0" applyBorder="1" applyAlignment="1">
      <alignment vertical="top"/>
    </xf>
    <xf numFmtId="0" fontId="0" fillId="0" borderId="0" xfId="0" applyBorder="1" applyAlignment="1">
      <alignment vertical="top"/>
    </xf>
    <xf numFmtId="0" fontId="0" fillId="0" borderId="11" xfId="0" applyBorder="1" applyAlignment="1">
      <alignment vertical="top"/>
    </xf>
    <xf numFmtId="0" fontId="0" fillId="0" borderId="12" xfId="0" applyBorder="1" applyAlignment="1">
      <alignment vertical="top"/>
    </xf>
    <xf numFmtId="0" fontId="0" fillId="0" borderId="13" xfId="0" applyBorder="1" applyAlignment="1">
      <alignment vertical="top"/>
    </xf>
    <xf numFmtId="0" fontId="0" fillId="0" borderId="14" xfId="0" applyBorder="1" applyAlignment="1">
      <alignment vertical="top"/>
    </xf>
    <xf numFmtId="3" fontId="0" fillId="5" borderId="6" xfId="0" applyNumberFormat="1" applyFill="1" applyBorder="1"/>
    <xf numFmtId="0" fontId="21" fillId="0" borderId="0" xfId="0" applyFont="1" applyAlignment="1">
      <alignment vertical="top"/>
    </xf>
    <xf numFmtId="0" fontId="0" fillId="0" borderId="6" xfId="0" applyBorder="1" applyAlignment="1">
      <alignment wrapText="1"/>
    </xf>
    <xf numFmtId="0" fontId="25" fillId="0" borderId="5" xfId="0" applyFont="1" applyBorder="1" applyAlignment="1">
      <alignment horizontal="left" vertical="top"/>
    </xf>
    <xf numFmtId="0" fontId="25" fillId="4" borderId="23" xfId="0" applyFont="1" applyFill="1" applyBorder="1" applyAlignment="1">
      <alignment horizontal="center" vertical="center" wrapText="1"/>
    </xf>
    <xf numFmtId="0" fontId="25" fillId="4" borderId="20" xfId="0" applyFont="1" applyFill="1" applyBorder="1" applyAlignment="1">
      <alignment horizontal="center" vertical="center" wrapText="1"/>
    </xf>
    <xf numFmtId="0" fontId="27" fillId="0" borderId="24" xfId="0" applyFont="1" applyBorder="1" applyAlignment="1">
      <alignment vertical="top"/>
    </xf>
    <xf numFmtId="49" fontId="4" fillId="0" borderId="3" xfId="0" applyNumberFormat="1" applyFont="1" applyFill="1" applyBorder="1" applyAlignment="1">
      <alignment horizontal="center" vertical="center" wrapText="1"/>
    </xf>
    <xf numFmtId="0" fontId="23" fillId="0" borderId="22" xfId="0" applyFont="1" applyBorder="1" applyAlignment="1">
      <alignment vertical="center" wrapText="1"/>
    </xf>
    <xf numFmtId="3" fontId="0" fillId="0" borderId="6" xfId="0" applyNumberFormat="1" applyFill="1" applyBorder="1"/>
    <xf numFmtId="4" fontId="0" fillId="0" borderId="6" xfId="0" applyNumberFormat="1" applyFill="1" applyBorder="1"/>
    <xf numFmtId="164" fontId="0" fillId="0" borderId="6" xfId="0" applyNumberFormat="1" applyFill="1" applyBorder="1"/>
    <xf numFmtId="0" fontId="30" fillId="0" borderId="0" xfId="0" applyFont="1"/>
    <xf numFmtId="0" fontId="10" fillId="2" borderId="4"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32" fillId="0" borderId="0" xfId="0" applyFont="1" applyBorder="1" applyAlignment="1">
      <alignment vertical="center" wrapText="1"/>
    </xf>
    <xf numFmtId="3" fontId="29" fillId="0" borderId="6" xfId="0" applyNumberFormat="1" applyFont="1" applyBorder="1"/>
    <xf numFmtId="164" fontId="33" fillId="0" borderId="6" xfId="0" applyNumberFormat="1" applyFont="1" applyBorder="1"/>
    <xf numFmtId="3" fontId="33" fillId="0" borderId="6" xfId="0" applyNumberFormat="1" applyFont="1" applyBorder="1"/>
    <xf numFmtId="0" fontId="35" fillId="0" borderId="0" xfId="0" applyFont="1"/>
    <xf numFmtId="0" fontId="23" fillId="0" borderId="21" xfId="0" applyFont="1" applyBorder="1" applyAlignment="1">
      <alignment horizontal="center" vertical="center" wrapText="1"/>
    </xf>
    <xf numFmtId="0" fontId="23" fillId="0" borderId="21" xfId="0" applyFont="1" applyFill="1" applyBorder="1" applyAlignment="1">
      <alignment horizontal="center" vertical="center" wrapText="1"/>
    </xf>
    <xf numFmtId="0" fontId="23" fillId="0" borderId="22" xfId="0" applyFont="1" applyBorder="1" applyAlignment="1">
      <alignment wrapText="1"/>
    </xf>
    <xf numFmtId="0" fontId="25" fillId="0" borderId="6" xfId="0" applyFont="1" applyFill="1" applyBorder="1" applyAlignment="1">
      <alignment horizontal="left" vertical="top"/>
    </xf>
    <xf numFmtId="0" fontId="25" fillId="0" borderId="23" xfId="0" applyFont="1" applyFill="1" applyBorder="1" applyAlignment="1">
      <alignment horizontal="center" vertical="center" wrapText="1"/>
    </xf>
    <xf numFmtId="0" fontId="25" fillId="0" borderId="20" xfId="0" applyFont="1" applyFill="1" applyBorder="1" applyAlignment="1">
      <alignment horizontal="center" vertical="center" wrapText="1"/>
    </xf>
    <xf numFmtId="0" fontId="23" fillId="0" borderId="21" xfId="0" applyFont="1" applyFill="1" applyBorder="1" applyAlignment="1">
      <alignment vertical="center" wrapText="1"/>
    </xf>
    <xf numFmtId="0" fontId="23" fillId="0" borderId="22" xfId="0" applyFont="1" applyFill="1" applyBorder="1" applyAlignment="1">
      <alignment vertical="center" wrapText="1"/>
    </xf>
    <xf numFmtId="0" fontId="26" fillId="0" borderId="7" xfId="0" applyFont="1" applyBorder="1" applyAlignment="1">
      <alignment horizontal="left" vertical="top" wrapText="1"/>
    </xf>
    <xf numFmtId="0" fontId="26" fillId="0" borderId="8" xfId="0" applyFont="1" applyBorder="1" applyAlignment="1">
      <alignment horizontal="left" vertical="top" wrapText="1"/>
    </xf>
    <xf numFmtId="0" fontId="26" fillId="0" borderId="9" xfId="0" applyFont="1" applyBorder="1" applyAlignment="1">
      <alignment horizontal="left" vertical="top" wrapText="1"/>
    </xf>
    <xf numFmtId="0" fontId="26" fillId="0" borderId="10" xfId="0" applyFont="1" applyBorder="1" applyAlignment="1">
      <alignment horizontal="left" vertical="top" wrapText="1"/>
    </xf>
    <xf numFmtId="0" fontId="26" fillId="0" borderId="0" xfId="0" applyFont="1" applyBorder="1" applyAlignment="1">
      <alignment horizontal="left" vertical="top" wrapText="1"/>
    </xf>
    <xf numFmtId="0" fontId="26" fillId="0" borderId="11" xfId="0" applyFont="1" applyBorder="1" applyAlignment="1">
      <alignment horizontal="left" vertical="top" wrapText="1"/>
    </xf>
    <xf numFmtId="0" fontId="26" fillId="0" borderId="12" xfId="0" applyFont="1" applyBorder="1" applyAlignment="1">
      <alignment horizontal="left" vertical="top" wrapText="1"/>
    </xf>
    <xf numFmtId="0" fontId="26" fillId="0" borderId="13" xfId="0" applyFont="1" applyBorder="1" applyAlignment="1">
      <alignment horizontal="left" vertical="top" wrapText="1"/>
    </xf>
    <xf numFmtId="0" fontId="26" fillId="0" borderId="14" xfId="0" applyFont="1" applyBorder="1" applyAlignment="1">
      <alignment horizontal="left" vertical="top" wrapText="1"/>
    </xf>
    <xf numFmtId="0" fontId="25" fillId="0" borderId="5" xfId="0" applyFont="1" applyBorder="1" applyAlignment="1">
      <alignment horizontal="left" vertical="top" wrapText="1"/>
    </xf>
    <xf numFmtId="0" fontId="25" fillId="0" borderId="15" xfId="0" applyFont="1" applyBorder="1" applyAlignment="1">
      <alignment horizontal="left" vertical="top" wrapText="1"/>
    </xf>
    <xf numFmtId="0" fontId="25" fillId="0" borderId="16" xfId="0" applyFont="1" applyBorder="1" applyAlignment="1">
      <alignment horizontal="left" vertical="top" wrapText="1"/>
    </xf>
    <xf numFmtId="0" fontId="0" fillId="0" borderId="13" xfId="0" applyBorder="1" applyAlignment="1">
      <alignment horizontal="left"/>
    </xf>
    <xf numFmtId="49" fontId="0" fillId="0" borderId="5" xfId="0" applyNumberFormat="1" applyBorder="1" applyAlignment="1">
      <alignment horizontal="left" vertical="top"/>
    </xf>
    <xf numFmtId="49" fontId="0" fillId="0" borderId="13" xfId="0" applyNumberFormat="1" applyBorder="1" applyAlignment="1">
      <alignment horizontal="left" vertical="top"/>
    </xf>
    <xf numFmtId="49" fontId="0" fillId="0" borderId="14" xfId="0" applyNumberFormat="1" applyBorder="1" applyAlignment="1">
      <alignment horizontal="left" vertical="top"/>
    </xf>
    <xf numFmtId="0" fontId="0" fillId="5" borderId="5" xfId="0" applyFill="1" applyBorder="1" applyAlignment="1">
      <alignment horizontal="center"/>
    </xf>
    <xf numFmtId="0" fontId="0" fillId="5" borderId="15" xfId="0" applyFill="1" applyBorder="1" applyAlignment="1">
      <alignment horizontal="center"/>
    </xf>
    <xf numFmtId="0" fontId="0" fillId="0" borderId="5" xfId="0" applyBorder="1" applyAlignment="1">
      <alignment horizontal="left" vertical="top"/>
    </xf>
    <xf numFmtId="0" fontId="0" fillId="0" borderId="15" xfId="0" applyBorder="1" applyAlignment="1">
      <alignment horizontal="left" vertical="top"/>
    </xf>
    <xf numFmtId="0" fontId="27" fillId="0" borderId="13" xfId="0" applyFont="1" applyBorder="1" applyAlignment="1">
      <alignment horizontal="center" vertical="center"/>
    </xf>
    <xf numFmtId="0" fontId="23" fillId="0" borderId="5" xfId="0" applyFont="1" applyBorder="1" applyAlignment="1">
      <alignment horizontal="left" vertical="top" wrapText="1"/>
    </xf>
    <xf numFmtId="0" fontId="23" fillId="0" borderId="15" xfId="0" applyFont="1" applyBorder="1" applyAlignment="1">
      <alignment horizontal="left" vertical="top" wrapText="1"/>
    </xf>
    <xf numFmtId="0" fontId="23" fillId="0" borderId="16" xfId="0" applyFont="1" applyBorder="1" applyAlignment="1">
      <alignment horizontal="left" vertical="top" wrapText="1"/>
    </xf>
    <xf numFmtId="0" fontId="25" fillId="4" borderId="25" xfId="0" applyFont="1" applyFill="1" applyBorder="1" applyAlignment="1">
      <alignment horizontal="center" vertical="center" wrapText="1"/>
    </xf>
    <xf numFmtId="0" fontId="25" fillId="4" borderId="26" xfId="0" applyFont="1" applyFill="1" applyBorder="1" applyAlignment="1">
      <alignment horizontal="center" vertical="center" wrapText="1"/>
    </xf>
    <xf numFmtId="0" fontId="25" fillId="4" borderId="27" xfId="0" applyFont="1" applyFill="1" applyBorder="1" applyAlignment="1">
      <alignment horizontal="center" vertical="center" wrapText="1"/>
    </xf>
    <xf numFmtId="0" fontId="26" fillId="0" borderId="7" xfId="0" applyFont="1" applyFill="1" applyBorder="1" applyAlignment="1">
      <alignment horizontal="justify" vertical="top" wrapText="1"/>
    </xf>
    <xf numFmtId="0" fontId="26" fillId="0" borderId="8" xfId="0" applyFont="1" applyFill="1" applyBorder="1" applyAlignment="1">
      <alignment horizontal="justify" vertical="top" wrapText="1"/>
    </xf>
    <xf numFmtId="0" fontId="26" fillId="0" borderId="9" xfId="0" applyFont="1" applyFill="1" applyBorder="1" applyAlignment="1">
      <alignment horizontal="justify" vertical="top" wrapText="1"/>
    </xf>
    <xf numFmtId="0" fontId="26" fillId="0" borderId="12" xfId="0" applyFont="1" applyFill="1" applyBorder="1" applyAlignment="1">
      <alignment horizontal="justify" vertical="top" wrapText="1"/>
    </xf>
    <xf numFmtId="0" fontId="26" fillId="0" borderId="13" xfId="0" applyFont="1" applyFill="1" applyBorder="1" applyAlignment="1">
      <alignment horizontal="justify" vertical="top" wrapText="1"/>
    </xf>
    <xf numFmtId="0" fontId="26" fillId="0" borderId="14" xfId="0" applyFont="1" applyFill="1" applyBorder="1" applyAlignment="1">
      <alignment horizontal="justify" vertical="top" wrapText="1"/>
    </xf>
    <xf numFmtId="0" fontId="0" fillId="0" borderId="16" xfId="0" applyBorder="1" applyAlignment="1">
      <alignment horizontal="left" vertical="top"/>
    </xf>
    <xf numFmtId="0" fontId="27" fillId="0" borderId="24" xfId="0" applyFont="1" applyBorder="1" applyAlignment="1">
      <alignment horizontal="left" vertical="top"/>
    </xf>
    <xf numFmtId="0" fontId="27" fillId="0" borderId="0" xfId="0" applyFont="1" applyAlignment="1">
      <alignment horizontal="left" vertical="top"/>
    </xf>
    <xf numFmtId="0" fontId="28" fillId="0" borderId="7" xfId="0" applyFont="1" applyBorder="1" applyAlignment="1">
      <alignment horizontal="left" vertical="top" wrapText="1"/>
    </xf>
    <xf numFmtId="0" fontId="28" fillId="0" borderId="8" xfId="0" applyFont="1" applyBorder="1" applyAlignment="1">
      <alignment horizontal="left" vertical="top" wrapText="1"/>
    </xf>
    <xf numFmtId="0" fontId="28" fillId="0" borderId="9" xfId="0" applyFont="1" applyBorder="1" applyAlignment="1">
      <alignment horizontal="left" vertical="top" wrapText="1"/>
    </xf>
    <xf numFmtId="0" fontId="28" fillId="0" borderId="12" xfId="0" applyFont="1" applyBorder="1" applyAlignment="1">
      <alignment horizontal="left" vertical="top" wrapText="1"/>
    </xf>
    <xf numFmtId="0" fontId="28" fillId="0" borderId="13" xfId="0" applyFont="1" applyBorder="1" applyAlignment="1">
      <alignment horizontal="left" vertical="top" wrapText="1"/>
    </xf>
    <xf numFmtId="0" fontId="28" fillId="0" borderId="14" xfId="0" applyFont="1" applyBorder="1" applyAlignment="1">
      <alignment horizontal="left" vertical="top" wrapText="1"/>
    </xf>
    <xf numFmtId="0" fontId="25" fillId="0" borderId="25" xfId="0" applyFont="1" applyFill="1" applyBorder="1" applyAlignment="1">
      <alignment horizontal="center" vertical="center" wrapText="1"/>
    </xf>
    <xf numFmtId="0" fontId="25" fillId="0" borderId="26" xfId="0" applyFont="1" applyFill="1" applyBorder="1" applyAlignment="1">
      <alignment horizontal="center" vertical="center" wrapText="1"/>
    </xf>
    <xf numFmtId="0" fontId="28" fillId="0" borderId="7" xfId="0" applyFont="1" applyFill="1" applyBorder="1" applyAlignment="1">
      <alignment horizontal="left" vertical="top" wrapText="1"/>
    </xf>
    <xf numFmtId="0" fontId="28" fillId="0" borderId="8" xfId="0" applyFont="1" applyFill="1" applyBorder="1" applyAlignment="1">
      <alignment horizontal="left" vertical="top" wrapText="1"/>
    </xf>
    <xf numFmtId="0" fontId="28" fillId="0" borderId="9" xfId="0" applyFont="1" applyFill="1" applyBorder="1" applyAlignment="1">
      <alignment horizontal="left" vertical="top" wrapText="1"/>
    </xf>
    <xf numFmtId="0" fontId="28" fillId="0" borderId="12" xfId="0" applyFont="1" applyFill="1" applyBorder="1" applyAlignment="1">
      <alignment horizontal="left" vertical="top" wrapText="1"/>
    </xf>
    <xf numFmtId="0" fontId="28" fillId="0" borderId="13" xfId="0" applyFont="1" applyFill="1" applyBorder="1" applyAlignment="1">
      <alignment horizontal="left" vertical="top" wrapText="1"/>
    </xf>
    <xf numFmtId="0" fontId="28" fillId="0" borderId="14" xfId="0" applyFont="1" applyFill="1" applyBorder="1" applyAlignment="1">
      <alignment horizontal="left" vertical="top" wrapText="1"/>
    </xf>
    <xf numFmtId="0" fontId="23" fillId="0" borderId="5" xfId="0" applyFont="1" applyFill="1" applyBorder="1" applyAlignment="1">
      <alignment horizontal="left" vertical="center" wrapText="1"/>
    </xf>
    <xf numFmtId="0" fontId="23" fillId="0" borderId="15" xfId="0" applyFont="1" applyFill="1" applyBorder="1" applyAlignment="1">
      <alignment horizontal="left" vertical="center" wrapText="1"/>
    </xf>
    <xf numFmtId="0" fontId="23" fillId="0" borderId="16" xfId="0" applyFont="1" applyFill="1" applyBorder="1" applyAlignment="1">
      <alignment horizontal="left" vertical="center" wrapText="1"/>
    </xf>
    <xf numFmtId="0" fontId="23" fillId="0" borderId="5" xfId="0" applyFont="1" applyBorder="1" applyAlignment="1">
      <alignment horizontal="left" vertical="center" wrapText="1"/>
    </xf>
    <xf numFmtId="0" fontId="23" fillId="0" borderId="15" xfId="0" applyFont="1" applyBorder="1" applyAlignment="1">
      <alignment horizontal="left" vertical="center" wrapText="1"/>
    </xf>
    <xf numFmtId="0" fontId="23" fillId="0" borderId="16" xfId="0" applyFont="1" applyBorder="1" applyAlignment="1">
      <alignment horizontal="left" vertical="center" wrapText="1"/>
    </xf>
    <xf numFmtId="0" fontId="0" fillId="0" borderId="5" xfId="0" applyBorder="1" applyAlignment="1">
      <alignment horizontal="center" vertical="top"/>
    </xf>
    <xf numFmtId="0" fontId="0" fillId="0" borderId="15" xfId="0" applyBorder="1" applyAlignment="1">
      <alignment horizontal="center" vertical="top"/>
    </xf>
    <xf numFmtId="0" fontId="0" fillId="0" borderId="16" xfId="0" applyBorder="1" applyAlignment="1">
      <alignment horizontal="center" vertical="top"/>
    </xf>
    <xf numFmtId="0" fontId="25" fillId="0" borderId="5" xfId="0" applyFont="1" applyFill="1" applyBorder="1" applyAlignment="1">
      <alignment horizontal="left" vertical="top" wrapText="1"/>
    </xf>
    <xf numFmtId="0" fontId="25" fillId="0" borderId="15" xfId="0" applyFont="1" applyFill="1" applyBorder="1" applyAlignment="1">
      <alignment horizontal="left" vertical="top" wrapText="1"/>
    </xf>
    <xf numFmtId="0" fontId="25" fillId="0" borderId="16" xfId="0" applyFont="1" applyFill="1" applyBorder="1" applyAlignment="1">
      <alignment horizontal="left" vertical="top" wrapText="1"/>
    </xf>
    <xf numFmtId="0" fontId="28" fillId="0" borderId="10" xfId="0" applyFont="1" applyBorder="1" applyAlignment="1">
      <alignment horizontal="left" vertical="top" wrapText="1"/>
    </xf>
    <xf numFmtId="0" fontId="28" fillId="0" borderId="0" xfId="0" applyFont="1" applyBorder="1" applyAlignment="1">
      <alignment horizontal="left" vertical="top" wrapText="1"/>
    </xf>
    <xf numFmtId="0" fontId="28" fillId="0" borderId="11" xfId="0" applyFont="1"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0" xfId="0"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21" fillId="0" borderId="24" xfId="0" applyFont="1" applyBorder="1" applyAlignment="1">
      <alignment horizontal="left" vertical="top"/>
    </xf>
    <xf numFmtId="0" fontId="21" fillId="0" borderId="0" xfId="0" applyFont="1" applyAlignment="1">
      <alignment horizontal="left" vertical="top"/>
    </xf>
    <xf numFmtId="0" fontId="20" fillId="0" borderId="5" xfId="0" applyFont="1" applyBorder="1" applyAlignment="1">
      <alignment horizontal="left" vertical="top" wrapText="1"/>
    </xf>
    <xf numFmtId="0" fontId="20" fillId="0" borderId="15" xfId="0" applyFont="1" applyBorder="1" applyAlignment="1">
      <alignment horizontal="left" vertical="top" wrapText="1"/>
    </xf>
    <xf numFmtId="0" fontId="20" fillId="0" borderId="16" xfId="0" applyFont="1" applyBorder="1" applyAlignment="1">
      <alignment horizontal="left" vertical="top" wrapText="1"/>
    </xf>
    <xf numFmtId="0" fontId="19" fillId="0" borderId="5" xfId="0" applyFont="1"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20" fillId="4" borderId="25" xfId="0" applyFont="1" applyFill="1" applyBorder="1" applyAlignment="1">
      <alignment horizontal="center" vertical="center" wrapText="1"/>
    </xf>
    <xf numFmtId="0" fontId="20" fillId="4" borderId="26" xfId="0" applyFont="1" applyFill="1" applyBorder="1" applyAlignment="1">
      <alignment horizontal="center" vertical="center" wrapText="1"/>
    </xf>
    <xf numFmtId="0" fontId="20" fillId="0" borderId="5" xfId="0" applyFont="1" applyBorder="1" applyAlignment="1">
      <alignment horizontal="left" vertical="center" wrapText="1"/>
    </xf>
    <xf numFmtId="0" fontId="20" fillId="0" borderId="15" xfId="0" applyFont="1" applyBorder="1" applyAlignment="1">
      <alignment horizontal="left" vertical="center" wrapText="1"/>
    </xf>
    <xf numFmtId="0" fontId="20" fillId="0" borderId="16" xfId="0" applyFont="1" applyBorder="1" applyAlignment="1">
      <alignment horizontal="left" vertical="center" wrapText="1"/>
    </xf>
    <xf numFmtId="0" fontId="4" fillId="0" borderId="5" xfId="0" applyFont="1" applyBorder="1" applyAlignment="1">
      <alignment horizontal="left" vertical="top" wrapText="1"/>
    </xf>
    <xf numFmtId="0" fontId="4" fillId="0" borderId="5" xfId="0" applyFont="1" applyBorder="1" applyAlignment="1">
      <alignment horizontal="left" wrapText="1"/>
    </xf>
    <xf numFmtId="0" fontId="4" fillId="0" borderId="15" xfId="0" applyFont="1" applyBorder="1" applyAlignment="1">
      <alignment horizontal="left" wrapText="1"/>
    </xf>
    <xf numFmtId="0" fontId="4" fillId="0" borderId="16" xfId="0" applyFont="1" applyBorder="1" applyAlignment="1">
      <alignment horizontal="left" wrapText="1"/>
    </xf>
    <xf numFmtId="0" fontId="4" fillId="0" borderId="15" xfId="0" applyFont="1" applyBorder="1" applyAlignment="1">
      <alignment horizontal="left" vertical="top" wrapText="1"/>
    </xf>
    <xf numFmtId="0" fontId="4" fillId="0" borderId="16" xfId="0" applyFont="1" applyBorder="1" applyAlignment="1">
      <alignment horizontal="left" vertical="top"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9" fillId="0" borderId="3" xfId="0" applyFont="1" applyBorder="1" applyAlignment="1">
      <alignment horizontal="left"/>
    </xf>
    <xf numFmtId="0" fontId="9" fillId="0" borderId="13" xfId="0" applyFont="1" applyBorder="1" applyAlignment="1">
      <alignment horizontal="left"/>
    </xf>
    <xf numFmtId="0" fontId="28" fillId="3" borderId="7" xfId="0" applyFont="1" applyFill="1" applyBorder="1" applyAlignment="1">
      <alignment horizontal="left" vertical="top" wrapText="1"/>
    </xf>
    <xf numFmtId="0" fontId="28" fillId="3" borderId="8" xfId="0" applyFont="1" applyFill="1" applyBorder="1" applyAlignment="1">
      <alignment horizontal="left" vertical="top" wrapText="1"/>
    </xf>
    <xf numFmtId="0" fontId="28" fillId="3" borderId="9" xfId="0" applyFont="1" applyFill="1" applyBorder="1" applyAlignment="1">
      <alignment horizontal="left" vertical="top" wrapText="1"/>
    </xf>
    <xf numFmtId="0" fontId="28" fillId="3" borderId="12" xfId="0" applyFont="1" applyFill="1" applyBorder="1" applyAlignment="1">
      <alignment horizontal="left" vertical="top" wrapText="1"/>
    </xf>
    <xf numFmtId="0" fontId="28" fillId="3" borderId="13" xfId="0" applyFont="1" applyFill="1" applyBorder="1" applyAlignment="1">
      <alignment horizontal="left" vertical="top" wrapText="1"/>
    </xf>
    <xf numFmtId="0" fontId="28" fillId="3" borderId="14" xfId="0" applyFont="1" applyFill="1" applyBorder="1" applyAlignment="1">
      <alignment horizontal="left" vertical="top" wrapText="1"/>
    </xf>
    <xf numFmtId="0" fontId="16" fillId="0" borderId="5" xfId="0" applyFont="1" applyBorder="1" applyAlignment="1">
      <alignment horizontal="left" vertical="top" wrapText="1"/>
    </xf>
    <xf numFmtId="0" fontId="16" fillId="0" borderId="15" xfId="0" applyFont="1" applyBorder="1" applyAlignment="1">
      <alignment horizontal="left" vertical="top" wrapText="1"/>
    </xf>
    <xf numFmtId="0" fontId="16" fillId="0" borderId="16" xfId="0" applyFont="1" applyBorder="1" applyAlignment="1">
      <alignment horizontal="left" vertical="top" wrapText="1"/>
    </xf>
    <xf numFmtId="0" fontId="9" fillId="0" borderId="22" xfId="0" applyFont="1" applyBorder="1" applyAlignment="1">
      <alignment horizontal="left"/>
    </xf>
    <xf numFmtId="0" fontId="12" fillId="0" borderId="7" xfId="0" applyFont="1" applyFill="1" applyBorder="1" applyAlignment="1">
      <alignment horizontal="left" vertical="top" wrapText="1"/>
    </xf>
    <xf numFmtId="0" fontId="12" fillId="0" borderId="8" xfId="0" applyFont="1" applyFill="1" applyBorder="1" applyAlignment="1">
      <alignment horizontal="left" vertical="top" wrapText="1"/>
    </xf>
    <xf numFmtId="0" fontId="12" fillId="0" borderId="9" xfId="0" applyFont="1" applyFill="1" applyBorder="1" applyAlignment="1">
      <alignment horizontal="left" vertical="top" wrapText="1"/>
    </xf>
    <xf numFmtId="0" fontId="12" fillId="0" borderId="12" xfId="0" applyFont="1" applyFill="1" applyBorder="1" applyAlignment="1">
      <alignment horizontal="left" vertical="top" wrapText="1"/>
    </xf>
    <xf numFmtId="0" fontId="12" fillId="0" borderId="13" xfId="0" applyFont="1" applyFill="1" applyBorder="1" applyAlignment="1">
      <alignment horizontal="left" vertical="top" wrapText="1"/>
    </xf>
    <xf numFmtId="0" fontId="12" fillId="0" borderId="14" xfId="0" applyFont="1" applyFill="1" applyBorder="1" applyAlignment="1">
      <alignment horizontal="left" vertical="top" wrapText="1"/>
    </xf>
    <xf numFmtId="0" fontId="31" fillId="0" borderId="7" xfId="0" applyFont="1" applyFill="1" applyBorder="1" applyAlignment="1">
      <alignment horizontal="left" vertical="top" wrapText="1"/>
    </xf>
    <xf numFmtId="0" fontId="31" fillId="0" borderId="8" xfId="0" applyFont="1" applyFill="1" applyBorder="1" applyAlignment="1">
      <alignment horizontal="left" vertical="top" wrapText="1"/>
    </xf>
    <xf numFmtId="0" fontId="31" fillId="0" borderId="9" xfId="0" applyFont="1" applyFill="1" applyBorder="1" applyAlignment="1">
      <alignment horizontal="left" vertical="top" wrapText="1"/>
    </xf>
    <xf numFmtId="0" fontId="31" fillId="0" borderId="10" xfId="0" applyFont="1" applyFill="1" applyBorder="1" applyAlignment="1">
      <alignment horizontal="left" vertical="top" wrapText="1"/>
    </xf>
    <xf numFmtId="0" fontId="31" fillId="0" borderId="0" xfId="0" applyFont="1" applyFill="1" applyBorder="1" applyAlignment="1">
      <alignment horizontal="left" vertical="top" wrapText="1"/>
    </xf>
    <xf numFmtId="0" fontId="31" fillId="0" borderId="11" xfId="0" applyFont="1" applyFill="1" applyBorder="1" applyAlignment="1">
      <alignment horizontal="left" vertical="top" wrapText="1"/>
    </xf>
    <xf numFmtId="0" fontId="31" fillId="0" borderId="12" xfId="0" applyFont="1" applyFill="1" applyBorder="1" applyAlignment="1">
      <alignment horizontal="left" vertical="top" wrapText="1"/>
    </xf>
    <xf numFmtId="0" fontId="31" fillId="0" borderId="13" xfId="0" applyFont="1" applyFill="1" applyBorder="1" applyAlignment="1">
      <alignment horizontal="left" vertical="top" wrapText="1"/>
    </xf>
    <xf numFmtId="0" fontId="31" fillId="0" borderId="14" xfId="0" applyFont="1" applyFill="1" applyBorder="1" applyAlignment="1">
      <alignment horizontal="left" vertical="top" wrapText="1"/>
    </xf>
    <xf numFmtId="0" fontId="10" fillId="0" borderId="5" xfId="0" applyFont="1" applyBorder="1" applyAlignment="1">
      <alignment horizontal="left" vertical="top" wrapText="1"/>
    </xf>
    <xf numFmtId="0" fontId="10" fillId="2" borderId="17"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9" fillId="0" borderId="13" xfId="0" applyFont="1" applyBorder="1" applyAlignment="1">
      <alignment horizontal="center" vertical="center"/>
    </xf>
    <xf numFmtId="0" fontId="5" fillId="0" borderId="5" xfId="0" applyFont="1" applyBorder="1" applyAlignment="1">
      <alignment horizontal="left" wrapText="1"/>
    </xf>
    <xf numFmtId="0" fontId="5" fillId="0" borderId="15" xfId="0" applyFont="1" applyBorder="1" applyAlignment="1">
      <alignment horizontal="left" wrapText="1"/>
    </xf>
    <xf numFmtId="0" fontId="5" fillId="0" borderId="16" xfId="0" applyFont="1" applyBorder="1" applyAlignment="1">
      <alignment horizontal="left" wrapText="1"/>
    </xf>
    <xf numFmtId="0" fontId="5" fillId="0" borderId="5" xfId="0" applyFont="1" applyBorder="1" applyAlignment="1">
      <alignment horizontal="left" vertical="top" wrapText="1"/>
    </xf>
    <xf numFmtId="0" fontId="0" fillId="0" borderId="15" xfId="0" applyFont="1" applyBorder="1" applyAlignment="1">
      <alignment horizontal="left" vertical="top" wrapText="1"/>
    </xf>
    <xf numFmtId="0" fontId="0" fillId="0" borderId="16" xfId="0" applyFont="1" applyBorder="1" applyAlignment="1">
      <alignment horizontal="left" vertical="top" wrapText="1"/>
    </xf>
    <xf numFmtId="0" fontId="24" fillId="4" borderId="25" xfId="0" applyFont="1" applyFill="1" applyBorder="1" applyAlignment="1">
      <alignment horizontal="center" vertical="center" wrapText="1"/>
    </xf>
    <xf numFmtId="0" fontId="24" fillId="4" borderId="26" xfId="0" applyFont="1" applyFill="1" applyBorder="1" applyAlignment="1">
      <alignment horizontal="center" vertical="center" wrapText="1"/>
    </xf>
    <xf numFmtId="0" fontId="24" fillId="4" borderId="27" xfId="0" applyFont="1" applyFill="1" applyBorder="1" applyAlignment="1">
      <alignment horizontal="center" vertical="center" wrapText="1"/>
    </xf>
    <xf numFmtId="0" fontId="11" fillId="0" borderId="22" xfId="0" applyFont="1" applyBorder="1" applyAlignment="1">
      <alignment horizontal="left"/>
    </xf>
    <xf numFmtId="0" fontId="11" fillId="0" borderId="13" xfId="0" applyFont="1" applyBorder="1" applyAlignment="1">
      <alignment horizontal="left"/>
    </xf>
    <xf numFmtId="0" fontId="0" fillId="0" borderId="7" xfId="0" applyFont="1" applyBorder="1" applyAlignment="1">
      <alignment horizontal="left" vertical="top" wrapText="1"/>
    </xf>
    <xf numFmtId="0" fontId="0" fillId="0" borderId="8" xfId="0" applyFont="1" applyBorder="1" applyAlignment="1">
      <alignment horizontal="left" vertical="top" wrapText="1"/>
    </xf>
    <xf numFmtId="0" fontId="0" fillId="0" borderId="9" xfId="0" applyFont="1" applyBorder="1" applyAlignment="1">
      <alignment horizontal="left" vertical="top" wrapText="1"/>
    </xf>
    <xf numFmtId="0" fontId="0" fillId="0" borderId="12" xfId="0" applyFont="1" applyBorder="1" applyAlignment="1">
      <alignment horizontal="left" vertical="top" wrapText="1"/>
    </xf>
    <xf numFmtId="0" fontId="0" fillId="0" borderId="13" xfId="0" applyFont="1" applyBorder="1" applyAlignment="1">
      <alignment horizontal="left" vertical="top" wrapText="1"/>
    </xf>
    <xf numFmtId="0" fontId="0" fillId="0" borderId="14" xfId="0" applyFont="1" applyBorder="1" applyAlignment="1">
      <alignment horizontal="left" vertical="top" wrapText="1"/>
    </xf>
    <xf numFmtId="0" fontId="0" fillId="0" borderId="5" xfId="0" applyFont="1" applyBorder="1" applyAlignment="1">
      <alignment horizontal="center" vertical="top"/>
    </xf>
    <xf numFmtId="0" fontId="0" fillId="0" borderId="15" xfId="0" applyFont="1" applyBorder="1" applyAlignment="1">
      <alignment horizontal="center" vertical="top"/>
    </xf>
    <xf numFmtId="0" fontId="0" fillId="0" borderId="16" xfId="0" applyFont="1" applyBorder="1" applyAlignment="1">
      <alignment horizontal="center" vertical="top"/>
    </xf>
    <xf numFmtId="0" fontId="0" fillId="0" borderId="5" xfId="0" applyFont="1" applyBorder="1" applyAlignment="1">
      <alignment horizontal="left" vertical="top"/>
    </xf>
    <xf numFmtId="0" fontId="0" fillId="0" borderId="15" xfId="0" applyFont="1" applyBorder="1" applyAlignment="1">
      <alignment horizontal="left" vertical="top"/>
    </xf>
    <xf numFmtId="0" fontId="0" fillId="0" borderId="16" xfId="0" applyFont="1" applyBorder="1" applyAlignment="1">
      <alignment horizontal="left" vertical="top"/>
    </xf>
    <xf numFmtId="49" fontId="0" fillId="0" borderId="5" xfId="0" applyNumberFormat="1" applyFont="1" applyBorder="1" applyAlignment="1">
      <alignment horizontal="left" vertical="top"/>
    </xf>
    <xf numFmtId="49" fontId="0" fillId="0" borderId="13" xfId="0" applyNumberFormat="1" applyFont="1" applyBorder="1" applyAlignment="1">
      <alignment horizontal="left" vertical="top"/>
    </xf>
    <xf numFmtId="49" fontId="0" fillId="0" borderId="14" xfId="0" applyNumberFormat="1" applyFont="1" applyBorder="1" applyAlignment="1">
      <alignment horizontal="left" vertical="top"/>
    </xf>
    <xf numFmtId="0" fontId="24" fillId="0" borderId="13" xfId="0" applyFont="1" applyBorder="1" applyAlignment="1">
      <alignment horizontal="center" vertical="center"/>
    </xf>
    <xf numFmtId="0" fontId="0" fillId="0" borderId="10" xfId="0" applyFont="1" applyBorder="1" applyAlignment="1">
      <alignment horizontal="left" vertical="top" wrapText="1"/>
    </xf>
    <xf numFmtId="0" fontId="0" fillId="0" borderId="0" xfId="0" applyFont="1" applyBorder="1" applyAlignment="1">
      <alignment horizontal="left" vertical="top" wrapText="1"/>
    </xf>
    <xf numFmtId="0" fontId="0" fillId="0" borderId="11" xfId="0" applyFont="1" applyBorder="1" applyAlignment="1">
      <alignment horizontal="left" vertical="top" wrapText="1"/>
    </xf>
    <xf numFmtId="0" fontId="4" fillId="0" borderId="5" xfId="0" applyFont="1" applyBorder="1" applyAlignment="1">
      <alignment horizontal="left" vertical="center" wrapText="1"/>
    </xf>
    <xf numFmtId="0" fontId="4" fillId="0" borderId="15" xfId="0" applyFont="1" applyBorder="1" applyAlignment="1">
      <alignment horizontal="left" vertical="center" wrapText="1"/>
    </xf>
    <xf numFmtId="0" fontId="4" fillId="0" borderId="16" xfId="0" applyFont="1" applyBorder="1" applyAlignment="1">
      <alignment horizontal="left" vertical="center" wrapText="1"/>
    </xf>
    <xf numFmtId="0" fontId="26" fillId="0" borderId="7" xfId="0" applyFont="1" applyFill="1" applyBorder="1" applyAlignment="1">
      <alignment horizontal="left" vertical="top" wrapText="1"/>
    </xf>
    <xf numFmtId="0" fontId="26" fillId="0" borderId="8" xfId="0" applyFont="1" applyFill="1" applyBorder="1" applyAlignment="1">
      <alignment horizontal="left" vertical="top" wrapText="1"/>
    </xf>
    <xf numFmtId="0" fontId="26" fillId="0" borderId="9" xfId="0" applyFont="1" applyFill="1" applyBorder="1" applyAlignment="1">
      <alignment horizontal="left" vertical="top" wrapText="1"/>
    </xf>
    <xf numFmtId="0" fontId="26" fillId="0" borderId="12" xfId="0" applyFont="1" applyFill="1" applyBorder="1" applyAlignment="1">
      <alignment horizontal="left" vertical="top" wrapText="1"/>
    </xf>
    <xf numFmtId="0" fontId="26" fillId="0" borderId="13" xfId="0" applyFont="1" applyFill="1" applyBorder="1" applyAlignment="1">
      <alignment horizontal="left" vertical="top" wrapText="1"/>
    </xf>
    <xf numFmtId="0" fontId="26" fillId="0" borderId="14" xfId="0" applyFont="1" applyFill="1" applyBorder="1" applyAlignment="1">
      <alignment horizontal="left" vertical="top" wrapText="1"/>
    </xf>
    <xf numFmtId="0" fontId="23" fillId="0" borderId="5" xfId="0" applyFont="1" applyBorder="1" applyAlignment="1">
      <alignment horizontal="left" wrapText="1"/>
    </xf>
    <xf numFmtId="0" fontId="23" fillId="0" borderId="15" xfId="0" applyFont="1" applyBorder="1" applyAlignment="1">
      <alignment horizontal="left" wrapText="1"/>
    </xf>
    <xf numFmtId="0" fontId="23" fillId="0" borderId="16" xfId="0" applyFont="1" applyBorder="1" applyAlignment="1">
      <alignment horizontal="left" wrapText="1"/>
    </xf>
    <xf numFmtId="0" fontId="28" fillId="0" borderId="7" xfId="0" applyFont="1" applyFill="1" applyBorder="1" applyAlignment="1">
      <alignment horizontal="justify" vertical="top" wrapText="1"/>
    </xf>
    <xf numFmtId="0" fontId="28" fillId="0" borderId="8" xfId="0" applyFont="1" applyFill="1" applyBorder="1" applyAlignment="1">
      <alignment horizontal="justify" vertical="top" wrapText="1"/>
    </xf>
    <xf numFmtId="0" fontId="28" fillId="0" borderId="9" xfId="0" applyFont="1" applyFill="1" applyBorder="1" applyAlignment="1">
      <alignment horizontal="justify" vertical="top" wrapText="1"/>
    </xf>
    <xf numFmtId="0" fontId="28" fillId="0" borderId="10" xfId="0" applyFont="1" applyFill="1" applyBorder="1" applyAlignment="1">
      <alignment horizontal="justify" vertical="top" wrapText="1"/>
    </xf>
    <xf numFmtId="0" fontId="28" fillId="0" borderId="0" xfId="0" applyFont="1" applyFill="1" applyBorder="1" applyAlignment="1">
      <alignment horizontal="justify" vertical="top" wrapText="1"/>
    </xf>
    <xf numFmtId="0" fontId="28" fillId="0" borderId="11" xfId="0" applyFont="1" applyFill="1" applyBorder="1" applyAlignment="1">
      <alignment horizontal="justify" vertical="top" wrapText="1"/>
    </xf>
    <xf numFmtId="0" fontId="28" fillId="0" borderId="12" xfId="0" applyFont="1" applyFill="1" applyBorder="1" applyAlignment="1">
      <alignment horizontal="justify" vertical="top" wrapText="1"/>
    </xf>
    <xf numFmtId="0" fontId="28" fillId="0" borderId="13" xfId="0" applyFont="1" applyFill="1" applyBorder="1" applyAlignment="1">
      <alignment horizontal="justify" vertical="top" wrapText="1"/>
    </xf>
    <xf numFmtId="0" fontId="28" fillId="0" borderId="14" xfId="0" applyFont="1" applyFill="1" applyBorder="1" applyAlignment="1">
      <alignment horizontal="justify" vertical="top" wrapText="1"/>
    </xf>
    <xf numFmtId="0" fontId="0" fillId="5" borderId="5" xfId="0" applyFill="1" applyBorder="1" applyAlignment="1">
      <alignment horizontal="left" vertical="top"/>
    </xf>
    <xf numFmtId="0" fontId="0" fillId="5" borderId="15" xfId="0" applyFill="1" applyBorder="1" applyAlignment="1">
      <alignment horizontal="left" vertical="top"/>
    </xf>
    <xf numFmtId="0" fontId="0" fillId="5" borderId="16" xfId="0" applyFill="1" applyBorder="1" applyAlignment="1">
      <alignment horizontal="left" vertical="top"/>
    </xf>
    <xf numFmtId="0" fontId="28" fillId="0" borderId="7" xfId="0" applyFont="1" applyBorder="1" applyAlignment="1">
      <alignment horizontal="justify" vertical="top" wrapText="1"/>
    </xf>
    <xf numFmtId="0" fontId="28" fillId="0" borderId="8" xfId="0" applyFont="1" applyBorder="1" applyAlignment="1">
      <alignment horizontal="justify" vertical="top" wrapText="1"/>
    </xf>
    <xf numFmtId="0" fontId="28" fillId="0" borderId="9" xfId="0" applyFont="1" applyBorder="1" applyAlignment="1">
      <alignment horizontal="justify" vertical="top" wrapText="1"/>
    </xf>
    <xf numFmtId="0" fontId="28" fillId="0" borderId="10" xfId="0" applyFont="1" applyBorder="1" applyAlignment="1">
      <alignment horizontal="justify" vertical="top" wrapText="1"/>
    </xf>
    <xf numFmtId="0" fontId="28" fillId="0" borderId="0" xfId="0" applyFont="1" applyBorder="1" applyAlignment="1">
      <alignment horizontal="justify" vertical="top" wrapText="1"/>
    </xf>
    <xf numFmtId="0" fontId="28" fillId="0" borderId="11" xfId="0" applyFont="1" applyBorder="1" applyAlignment="1">
      <alignment horizontal="justify" vertical="top" wrapText="1"/>
    </xf>
    <xf numFmtId="0" fontId="28" fillId="0" borderId="12" xfId="0" applyFont="1" applyBorder="1" applyAlignment="1">
      <alignment horizontal="justify" vertical="top" wrapText="1"/>
    </xf>
    <xf numFmtId="0" fontId="28" fillId="0" borderId="13" xfId="0" applyFont="1" applyBorder="1" applyAlignment="1">
      <alignment horizontal="justify" vertical="top" wrapText="1"/>
    </xf>
    <xf numFmtId="0" fontId="28" fillId="0" borderId="14" xfId="0" applyFont="1" applyBorder="1" applyAlignment="1">
      <alignment horizontal="justify" vertical="top" wrapText="1"/>
    </xf>
    <xf numFmtId="0" fontId="10" fillId="0" borderId="15" xfId="0" applyFont="1" applyBorder="1" applyAlignment="1">
      <alignment horizontal="left" vertical="top" wrapText="1"/>
    </xf>
    <xf numFmtId="0" fontId="10" fillId="0" borderId="16" xfId="0" applyFont="1" applyBorder="1" applyAlignment="1">
      <alignment horizontal="left" vertical="top" wrapText="1"/>
    </xf>
    <xf numFmtId="0" fontId="31" fillId="0" borderId="7" xfId="0" applyFont="1" applyBorder="1" applyAlignment="1">
      <alignment horizontal="left" vertical="top" wrapText="1"/>
    </xf>
    <xf numFmtId="0" fontId="31" fillId="0" borderId="8" xfId="0" applyFont="1" applyBorder="1" applyAlignment="1">
      <alignment horizontal="left" vertical="top" wrapText="1"/>
    </xf>
    <xf numFmtId="0" fontId="31" fillId="0" borderId="9" xfId="0" applyFont="1" applyBorder="1" applyAlignment="1">
      <alignment horizontal="left" vertical="top" wrapText="1"/>
    </xf>
    <xf numFmtId="0" fontId="31" fillId="0" borderId="12" xfId="0" applyFont="1" applyBorder="1" applyAlignment="1">
      <alignment horizontal="left" vertical="top" wrapText="1"/>
    </xf>
    <xf numFmtId="0" fontId="31" fillId="0" borderId="13" xfId="0" applyFont="1" applyBorder="1" applyAlignment="1">
      <alignment horizontal="left" vertical="top" wrapText="1"/>
    </xf>
    <xf numFmtId="0" fontId="31" fillId="0" borderId="14" xfId="0" applyFont="1" applyBorder="1" applyAlignment="1">
      <alignment horizontal="left" vertical="top" wrapText="1"/>
    </xf>
    <xf numFmtId="0" fontId="34" fillId="0" borderId="7" xfId="0" applyFont="1" applyBorder="1" applyAlignment="1">
      <alignment horizontal="left" vertical="top" wrapText="1"/>
    </xf>
    <xf numFmtId="0" fontId="31" fillId="0" borderId="10" xfId="0" applyFont="1" applyBorder="1" applyAlignment="1">
      <alignment horizontal="left" vertical="top" wrapText="1"/>
    </xf>
    <xf numFmtId="0" fontId="31" fillId="0" borderId="0" xfId="0" applyFont="1" applyBorder="1" applyAlignment="1">
      <alignment horizontal="left" vertical="top" wrapText="1"/>
    </xf>
    <xf numFmtId="0" fontId="31" fillId="0" borderId="11" xfId="0" applyFont="1" applyBorder="1" applyAlignment="1">
      <alignment horizontal="left" vertical="top" wrapText="1"/>
    </xf>
    <xf numFmtId="0" fontId="0" fillId="5" borderId="5" xfId="0" applyFill="1" applyBorder="1" applyAlignment="1">
      <alignment horizontal="left" vertical="top" wrapText="1"/>
    </xf>
    <xf numFmtId="0" fontId="0" fillId="5" borderId="15" xfId="0" applyFill="1" applyBorder="1" applyAlignment="1">
      <alignment horizontal="left" vertical="top" wrapText="1"/>
    </xf>
    <xf numFmtId="0" fontId="0" fillId="5" borderId="16" xfId="0" applyFill="1" applyBorder="1" applyAlignment="1">
      <alignment horizontal="left" vertical="top" wrapText="1"/>
    </xf>
    <xf numFmtId="0" fontId="0" fillId="0" borderId="5" xfId="0" applyBorder="1" applyAlignment="1">
      <alignment horizontal="left" vertical="top" wrapText="1"/>
    </xf>
    <xf numFmtId="0" fontId="25" fillId="0" borderId="27" xfId="0" applyFont="1" applyFill="1" applyBorder="1" applyAlignment="1">
      <alignment horizontal="center" vertical="center" wrapText="1"/>
    </xf>
    <xf numFmtId="0" fontId="27" fillId="0" borderId="22" xfId="0" applyFont="1" applyBorder="1" applyAlignment="1">
      <alignment vertical="top"/>
    </xf>
    <xf numFmtId="0" fontId="27" fillId="0" borderId="13" xfId="0" applyFont="1" applyBorder="1" applyAlignment="1">
      <alignment vertical="top"/>
    </xf>
    <xf numFmtId="0" fontId="27" fillId="0" borderId="22" xfId="0" applyFont="1" applyFill="1" applyBorder="1" applyAlignment="1">
      <alignment vertical="top"/>
    </xf>
    <xf numFmtId="0" fontId="27" fillId="0" borderId="13" xfId="0" applyFont="1" applyFill="1" applyBorder="1" applyAlignment="1">
      <alignment vertical="top"/>
    </xf>
  </cellXfs>
  <cellStyles count="6">
    <cellStyle name="Normal" xfId="0" builtinId="0"/>
    <cellStyle name="Normal 2" xfId="1"/>
    <cellStyle name="Normal 2 2" xfId="2"/>
    <cellStyle name="Normal 3" xfId="3"/>
    <cellStyle name="Normal 3 2" xfId="4"/>
    <cellStyle name="Normal 4" xfId="5"/>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ogram_15_(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f%20racunovodstva/Downloads/Program%2015%20(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GORDANA\UPUTSTVO%20KORISNICI%202021\IZVESTAJ%20O%20UCINCIMA%20ZA%202020\Program%2015-%20PA%204%20i%207%20&#1057;&#1085;&#1077;&#1078;&#1072;%20&#1080;%20&#1043;&#1086;&#1088;&#1072;&#1085;%20&#1055;&#1072;&#1112;&#1080;&#1115;-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orisnik/AppData/Local/Temp/Bud&#382;etsko%20izve&#353;tavanje%20i%20planiranje/Copy%20of%20Program_15-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J6_i_PJ_10_u_programu_15_SWISS_PRO_projekat_pravna_podrska-indikatori_2020.go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J6_i_PJ_10_i_PJ_11__u_programu_15_SWISS_PRO_projekat_pravna_podrska-indikatori_2020.god..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програм 15"/>
      <sheetName val="ПА 1"/>
      <sheetName val="ПА 2"/>
      <sheetName val="ПА 3"/>
      <sheetName val="ПА 4"/>
      <sheetName val="ПА 5"/>
      <sheetName val="ПА 6"/>
      <sheetName val="ПА 7"/>
      <sheetName val="ПА 9"/>
      <sheetName val="ПА 10"/>
      <sheetName val="ПА 11"/>
      <sheetName val="ПА 14"/>
      <sheetName val="ПЈ 1 "/>
      <sheetName val="ПЈ 2"/>
      <sheetName val="ПЈ 3"/>
      <sheetName val="ПЈ 4"/>
      <sheetName val="ПЈ 5"/>
      <sheetName val="ПЈ 6"/>
      <sheetName val="ПЈ 7"/>
      <sheetName val="ПЈ 8"/>
      <sheetName val="ПЈ 9"/>
      <sheetName val="ПЈ 10"/>
      <sheetName val="ПЈ 11"/>
      <sheetName val="Sheet1 (2)"/>
      <sheetName val="Sheet4"/>
      <sheetName val="Sheet8"/>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АДА</v>
          </cell>
          <cell r="B1">
            <v>201</v>
          </cell>
        </row>
        <row r="2">
          <cell r="A2" t="str">
            <v>АЛЕКСАНДРОВАЦ</v>
          </cell>
          <cell r="B2">
            <v>1</v>
          </cell>
        </row>
        <row r="3">
          <cell r="A3" t="str">
            <v>АЛЕКСИНАЦ</v>
          </cell>
          <cell r="B3">
            <v>2</v>
          </cell>
        </row>
        <row r="4">
          <cell r="A4" t="str">
            <v>АЛИБУНАР</v>
          </cell>
          <cell r="B4">
            <v>202</v>
          </cell>
        </row>
        <row r="5">
          <cell r="A5" t="str">
            <v>АПАТИН</v>
          </cell>
          <cell r="B5">
            <v>203</v>
          </cell>
        </row>
        <row r="6">
          <cell r="A6" t="str">
            <v>АРАНЂЕЛОВАЦ</v>
          </cell>
          <cell r="B6">
            <v>3</v>
          </cell>
        </row>
        <row r="7">
          <cell r="A7" t="str">
            <v>АРИЉЕ</v>
          </cell>
          <cell r="B7">
            <v>4</v>
          </cell>
        </row>
        <row r="8">
          <cell r="A8" t="str">
            <v>БАБУШНИЦА</v>
          </cell>
          <cell r="B8">
            <v>6</v>
          </cell>
        </row>
        <row r="9">
          <cell r="A9" t="str">
            <v>БАЈИНА БАШТА</v>
          </cell>
          <cell r="B9">
            <v>7</v>
          </cell>
        </row>
        <row r="10">
          <cell r="A10" t="str">
            <v>БАТОЧИНА</v>
          </cell>
          <cell r="B10">
            <v>8</v>
          </cell>
        </row>
        <row r="11">
          <cell r="A11" t="str">
            <v>БАЧ</v>
          </cell>
          <cell r="B11">
            <v>204</v>
          </cell>
        </row>
        <row r="12">
          <cell r="A12" t="str">
            <v>БАЧКА ПАЛАНКА</v>
          </cell>
          <cell r="B12">
            <v>205</v>
          </cell>
        </row>
        <row r="13">
          <cell r="A13" t="str">
            <v>БАЧКА ТОПОЛА</v>
          </cell>
          <cell r="B13">
            <v>206</v>
          </cell>
        </row>
        <row r="14">
          <cell r="A14" t="str">
            <v>БАЧКИ ПЕТРОВАЦ</v>
          </cell>
          <cell r="B14">
            <v>207</v>
          </cell>
        </row>
        <row r="15">
          <cell r="A15" t="str">
            <v>БЕЛА ПАЛАНКА</v>
          </cell>
          <cell r="B15">
            <v>9</v>
          </cell>
        </row>
        <row r="16">
          <cell r="A16" t="str">
            <v>БЕЛА ЦРКВА</v>
          </cell>
          <cell r="B16">
            <v>209</v>
          </cell>
        </row>
        <row r="17">
          <cell r="A17" t="str">
            <v>БЕОГРАД</v>
          </cell>
          <cell r="B17">
            <v>500</v>
          </cell>
        </row>
        <row r="18">
          <cell r="A18" t="str">
            <v>БЕОЧИН</v>
          </cell>
          <cell r="B18">
            <v>210</v>
          </cell>
        </row>
        <row r="19">
          <cell r="A19" t="str">
            <v>БЕЧЕЈ</v>
          </cell>
          <cell r="B19">
            <v>208</v>
          </cell>
        </row>
        <row r="20">
          <cell r="A20" t="str">
            <v>БЛАЦЕ</v>
          </cell>
          <cell r="B20">
            <v>23</v>
          </cell>
        </row>
        <row r="21">
          <cell r="A21" t="str">
            <v>БОГАТИЋ</v>
          </cell>
          <cell r="B21">
            <v>24</v>
          </cell>
        </row>
        <row r="22">
          <cell r="A22" t="str">
            <v>БОЈНИК</v>
          </cell>
          <cell r="B22">
            <v>25</v>
          </cell>
        </row>
        <row r="23">
          <cell r="A23" t="str">
            <v>БОЉЕВАЦ</v>
          </cell>
          <cell r="B23">
            <v>26</v>
          </cell>
        </row>
        <row r="24">
          <cell r="A24" t="str">
            <v>БОР</v>
          </cell>
          <cell r="B24">
            <v>27</v>
          </cell>
        </row>
        <row r="25">
          <cell r="A25" t="str">
            <v>БОСИЛЕГРАД</v>
          </cell>
          <cell r="B25">
            <v>28</v>
          </cell>
        </row>
        <row r="26">
          <cell r="A26" t="str">
            <v>БРУС</v>
          </cell>
          <cell r="B26">
            <v>29</v>
          </cell>
        </row>
        <row r="27">
          <cell r="A27" t="str">
            <v>БУЈАНОВАЦ</v>
          </cell>
          <cell r="B27">
            <v>30</v>
          </cell>
        </row>
        <row r="28">
          <cell r="A28" t="str">
            <v>ВАЉЕВО</v>
          </cell>
          <cell r="B28">
            <v>107</v>
          </cell>
        </row>
        <row r="29">
          <cell r="A29" t="str">
            <v>ВАРВАРИН</v>
          </cell>
          <cell r="B29">
            <v>108</v>
          </cell>
        </row>
        <row r="30">
          <cell r="A30" t="str">
            <v>ВЕЛИКА ПЛАНА</v>
          </cell>
          <cell r="B30">
            <v>109</v>
          </cell>
        </row>
        <row r="31">
          <cell r="A31" t="str">
            <v>ВЕЛИКО ГРАДИШТЕ</v>
          </cell>
          <cell r="B31">
            <v>110</v>
          </cell>
        </row>
        <row r="32">
          <cell r="A32" t="str">
            <v>ВЛАДИМИРЦИ</v>
          </cell>
          <cell r="B32">
            <v>112</v>
          </cell>
        </row>
        <row r="33">
          <cell r="A33" t="str">
            <v>ВЛАДИЧИН ХАН</v>
          </cell>
          <cell r="B33">
            <v>111</v>
          </cell>
        </row>
        <row r="34">
          <cell r="A34" t="str">
            <v>ВЛАСОТИНЦЕ</v>
          </cell>
          <cell r="B34">
            <v>113</v>
          </cell>
        </row>
        <row r="35">
          <cell r="A35" t="str">
            <v>ВРАЊЕ</v>
          </cell>
          <cell r="B35">
            <v>114</v>
          </cell>
        </row>
        <row r="36">
          <cell r="A36" t="str">
            <v>ВРБАС</v>
          </cell>
          <cell r="B36">
            <v>240</v>
          </cell>
        </row>
        <row r="37">
          <cell r="A37" t="str">
            <v>ВРЊАЧКА БАЊА</v>
          </cell>
          <cell r="B37">
            <v>115</v>
          </cell>
        </row>
        <row r="38">
          <cell r="A38" t="str">
            <v>ВРШАЦ</v>
          </cell>
          <cell r="B38">
            <v>241</v>
          </cell>
        </row>
        <row r="39">
          <cell r="A39" t="str">
            <v>ГАЏИН ХАН</v>
          </cell>
          <cell r="B39">
            <v>39</v>
          </cell>
        </row>
        <row r="40">
          <cell r="A40" t="str">
            <v>ГОЛУБАЦ</v>
          </cell>
          <cell r="B40">
            <v>40</v>
          </cell>
        </row>
        <row r="41">
          <cell r="A41" t="str">
            <v>ГОРЊИ МИЛАНОВАЦ</v>
          </cell>
          <cell r="B41">
            <v>41</v>
          </cell>
        </row>
        <row r="42">
          <cell r="A42" t="str">
            <v>ДЕСПОТОВАЦ</v>
          </cell>
          <cell r="B42">
            <v>36</v>
          </cell>
        </row>
        <row r="43">
          <cell r="A43" t="str">
            <v>ДИМИТРОВГРАД</v>
          </cell>
          <cell r="B43">
            <v>37</v>
          </cell>
        </row>
        <row r="44">
          <cell r="A44" t="str">
            <v>ДОЉЕВАЦ</v>
          </cell>
          <cell r="B44">
            <v>38</v>
          </cell>
        </row>
        <row r="45">
          <cell r="A45" t="str">
            <v>ЖАБАЉ</v>
          </cell>
          <cell r="B45">
            <v>243</v>
          </cell>
        </row>
        <row r="46">
          <cell r="A46" t="str">
            <v>ЖАБАРИ</v>
          </cell>
          <cell r="B46">
            <v>117</v>
          </cell>
        </row>
        <row r="47">
          <cell r="A47" t="str">
            <v>ЖАГУБИЦА</v>
          </cell>
          <cell r="B47">
            <v>118</v>
          </cell>
        </row>
        <row r="48">
          <cell r="A48" t="str">
            <v>ЖИТИШТЕ</v>
          </cell>
          <cell r="B48">
            <v>244</v>
          </cell>
        </row>
        <row r="49">
          <cell r="A49" t="str">
            <v>ЖИТОРАЂА</v>
          </cell>
          <cell r="B49">
            <v>119</v>
          </cell>
        </row>
        <row r="50">
          <cell r="A50" t="str">
            <v>ЗАЈЕЧАР</v>
          </cell>
          <cell r="B50">
            <v>116</v>
          </cell>
        </row>
        <row r="51">
          <cell r="A51" t="str">
            <v>ЗРЕЊАНИН</v>
          </cell>
          <cell r="B51">
            <v>242</v>
          </cell>
        </row>
        <row r="52">
          <cell r="A52" t="str">
            <v>ИВАЊИЦА</v>
          </cell>
          <cell r="B52">
            <v>42</v>
          </cell>
        </row>
        <row r="53">
          <cell r="A53" t="str">
            <v>ИНЂИЈА</v>
          </cell>
          <cell r="B53">
            <v>212</v>
          </cell>
        </row>
        <row r="54">
          <cell r="A54" t="str">
            <v>ИРИГ</v>
          </cell>
          <cell r="B54">
            <v>213</v>
          </cell>
        </row>
        <row r="55">
          <cell r="A55" t="str">
            <v>ЈАГОДИНА</v>
          </cell>
          <cell r="B55">
            <v>96</v>
          </cell>
        </row>
        <row r="56">
          <cell r="A56" t="str">
            <v>КАЊИЖА</v>
          </cell>
          <cell r="B56">
            <v>214</v>
          </cell>
        </row>
        <row r="57">
          <cell r="A57" t="str">
            <v>КИКИНДА</v>
          </cell>
          <cell r="B57">
            <v>215</v>
          </cell>
        </row>
        <row r="58">
          <cell r="A58" t="str">
            <v>КЛАДОВО</v>
          </cell>
          <cell r="B58">
            <v>43</v>
          </cell>
        </row>
        <row r="59">
          <cell r="A59" t="str">
            <v>КНИЋ</v>
          </cell>
          <cell r="B59">
            <v>44</v>
          </cell>
        </row>
        <row r="60">
          <cell r="A60" t="str">
            <v>КЊАЖЕВАЦ</v>
          </cell>
          <cell r="B60">
            <v>45</v>
          </cell>
        </row>
        <row r="61">
          <cell r="A61" t="str">
            <v>КОВАЧИЦА</v>
          </cell>
          <cell r="B61">
            <v>216</v>
          </cell>
        </row>
        <row r="62">
          <cell r="A62" t="str">
            <v>КОВИН</v>
          </cell>
          <cell r="B62">
            <v>217</v>
          </cell>
        </row>
        <row r="63">
          <cell r="A63" t="str">
            <v>КОСЈЕРИЋ</v>
          </cell>
          <cell r="B63">
            <v>48</v>
          </cell>
        </row>
        <row r="64">
          <cell r="A64" t="str">
            <v>КОЦЕЉЕВА</v>
          </cell>
          <cell r="B64">
            <v>46</v>
          </cell>
        </row>
        <row r="65">
          <cell r="A65" t="str">
            <v>КРАГУЈЕВАЦ</v>
          </cell>
          <cell r="B65">
            <v>49</v>
          </cell>
        </row>
        <row r="66">
          <cell r="A66" t="str">
            <v>КРАЉЕВО</v>
          </cell>
          <cell r="B66">
            <v>50</v>
          </cell>
        </row>
        <row r="67">
          <cell r="A67" t="str">
            <v>КРУПАЊ</v>
          </cell>
          <cell r="B67">
            <v>51</v>
          </cell>
        </row>
        <row r="68">
          <cell r="A68" t="str">
            <v>КРУШЕВАЦ</v>
          </cell>
          <cell r="B68">
            <v>52</v>
          </cell>
        </row>
        <row r="69">
          <cell r="A69" t="str">
            <v>КУЛА</v>
          </cell>
          <cell r="B69">
            <v>218</v>
          </cell>
        </row>
        <row r="70">
          <cell r="A70" t="str">
            <v>КУРШУМЛИЈА</v>
          </cell>
          <cell r="B70">
            <v>54</v>
          </cell>
        </row>
        <row r="71">
          <cell r="A71" t="str">
            <v>КУЧЕВО</v>
          </cell>
          <cell r="B71">
            <v>53</v>
          </cell>
        </row>
        <row r="72">
          <cell r="A72" t="str">
            <v>ЛАЈКОВАЦ</v>
          </cell>
          <cell r="B72">
            <v>55</v>
          </cell>
        </row>
        <row r="73">
          <cell r="A73" t="str">
            <v>ЛАПОВО</v>
          </cell>
          <cell r="B73">
            <v>121</v>
          </cell>
        </row>
        <row r="74">
          <cell r="A74" t="str">
            <v>ЛЕБАНЕ</v>
          </cell>
          <cell r="B74">
            <v>57</v>
          </cell>
        </row>
        <row r="75">
          <cell r="A75" t="str">
            <v>ЛЕСКОВАЦ</v>
          </cell>
          <cell r="B75">
            <v>58</v>
          </cell>
        </row>
        <row r="76">
          <cell r="A76" t="str">
            <v>ЛОЗНИЦА</v>
          </cell>
          <cell r="B76">
            <v>59</v>
          </cell>
        </row>
        <row r="77">
          <cell r="A77" t="str">
            <v>ЛУЧАНИ</v>
          </cell>
          <cell r="B77">
            <v>60</v>
          </cell>
        </row>
        <row r="78">
          <cell r="A78" t="str">
            <v>ЉИГ</v>
          </cell>
          <cell r="B78">
            <v>61</v>
          </cell>
        </row>
        <row r="79">
          <cell r="A79" t="str">
            <v>ЉУБОВИЈА</v>
          </cell>
          <cell r="B79">
            <v>62</v>
          </cell>
        </row>
        <row r="80">
          <cell r="A80" t="str">
            <v>МАЈДАНПЕК</v>
          </cell>
          <cell r="B80">
            <v>63</v>
          </cell>
        </row>
        <row r="81">
          <cell r="A81" t="str">
            <v>МАЛИ ЗВОРНИК</v>
          </cell>
          <cell r="B81">
            <v>65</v>
          </cell>
        </row>
        <row r="82">
          <cell r="A82" t="str">
            <v>МАЛИ ИЂОШ</v>
          </cell>
          <cell r="B82">
            <v>219</v>
          </cell>
        </row>
        <row r="83">
          <cell r="A83" t="str">
            <v>МАЛО ЦРНИЋЕ</v>
          </cell>
          <cell r="B83">
            <v>66</v>
          </cell>
        </row>
        <row r="84">
          <cell r="A84" t="str">
            <v>МЕДВЕЂА</v>
          </cell>
          <cell r="B84">
            <v>67</v>
          </cell>
        </row>
        <row r="85">
          <cell r="A85" t="str">
            <v>МЕРОШИНА</v>
          </cell>
          <cell r="B85">
            <v>68</v>
          </cell>
        </row>
        <row r="86">
          <cell r="A86" t="str">
            <v>МИОНИЦА</v>
          </cell>
          <cell r="B86">
            <v>69</v>
          </cell>
        </row>
        <row r="87">
          <cell r="A87" t="str">
            <v>НЕГОТИН</v>
          </cell>
          <cell r="B87">
            <v>72</v>
          </cell>
        </row>
        <row r="88">
          <cell r="A88" t="str">
            <v>НИШ</v>
          </cell>
          <cell r="B88">
            <v>73</v>
          </cell>
        </row>
        <row r="89">
          <cell r="A89" t="str">
            <v>НОВА ВАРОШ</v>
          </cell>
          <cell r="B89">
            <v>74</v>
          </cell>
        </row>
        <row r="90">
          <cell r="A90" t="str">
            <v>НОВА ЦРЊА</v>
          </cell>
          <cell r="B90">
            <v>220</v>
          </cell>
        </row>
        <row r="91">
          <cell r="A91" t="str">
            <v>НОВИ БЕЧЕЈ</v>
          </cell>
          <cell r="B91">
            <v>221</v>
          </cell>
        </row>
        <row r="92">
          <cell r="A92" t="str">
            <v>НОВИ КНЕЖЕВАЦ</v>
          </cell>
          <cell r="B92">
            <v>222</v>
          </cell>
        </row>
        <row r="93">
          <cell r="A93" t="str">
            <v>НОВИ ПАЗАР</v>
          </cell>
          <cell r="B93">
            <v>75</v>
          </cell>
        </row>
        <row r="94">
          <cell r="A94" t="str">
            <v>НОВИ САД</v>
          </cell>
          <cell r="B94">
            <v>223</v>
          </cell>
        </row>
        <row r="95">
          <cell r="A95" t="str">
            <v>ОПОВО</v>
          </cell>
          <cell r="B95">
            <v>225</v>
          </cell>
        </row>
        <row r="96">
          <cell r="A96" t="str">
            <v>ОСЕЧИНА</v>
          </cell>
          <cell r="B96">
            <v>76</v>
          </cell>
        </row>
        <row r="97">
          <cell r="A97" t="str">
            <v>ОЏАЦИ</v>
          </cell>
          <cell r="B97">
            <v>224</v>
          </cell>
        </row>
        <row r="98">
          <cell r="A98" t="str">
            <v>ПАНЧЕВО</v>
          </cell>
          <cell r="B98">
            <v>226</v>
          </cell>
        </row>
        <row r="99">
          <cell r="A99" t="str">
            <v>ПАРАЋИН</v>
          </cell>
          <cell r="B99">
            <v>77</v>
          </cell>
        </row>
        <row r="100">
          <cell r="A100" t="str">
            <v>ПЕТРОВАЦ НА МЛАВИ</v>
          </cell>
          <cell r="B100">
            <v>78</v>
          </cell>
        </row>
        <row r="101">
          <cell r="A101" t="str">
            <v>ПЕЋИНЦИ</v>
          </cell>
          <cell r="B101">
            <v>227</v>
          </cell>
        </row>
        <row r="102">
          <cell r="A102" t="str">
            <v>ПИРОТ</v>
          </cell>
          <cell r="B102">
            <v>79</v>
          </cell>
        </row>
        <row r="103">
          <cell r="A103" t="str">
            <v>ПЛАНДИШТЕ</v>
          </cell>
          <cell r="B103">
            <v>228</v>
          </cell>
        </row>
        <row r="104">
          <cell r="A104" t="str">
            <v>ПОЖАРЕВАЦ</v>
          </cell>
          <cell r="B104">
            <v>80</v>
          </cell>
        </row>
        <row r="105">
          <cell r="A105" t="str">
            <v>ПОЖЕГА</v>
          </cell>
          <cell r="B105">
            <v>81</v>
          </cell>
        </row>
        <row r="106">
          <cell r="A106" t="str">
            <v>ПРЕШЕВО</v>
          </cell>
          <cell r="B106">
            <v>82</v>
          </cell>
        </row>
        <row r="107">
          <cell r="A107" t="str">
            <v>ПРИБОЈ</v>
          </cell>
          <cell r="B107">
            <v>83</v>
          </cell>
        </row>
        <row r="108">
          <cell r="A108" t="str">
            <v>ПРИЈЕПОЉЕ</v>
          </cell>
          <cell r="B108">
            <v>84</v>
          </cell>
        </row>
        <row r="109">
          <cell r="A109" t="str">
            <v>ПРОКУПЉЕ</v>
          </cell>
          <cell r="B109">
            <v>85</v>
          </cell>
        </row>
        <row r="110">
          <cell r="A110" t="str">
            <v>РАЖАЊ</v>
          </cell>
          <cell r="B110">
            <v>88</v>
          </cell>
        </row>
        <row r="111">
          <cell r="A111" t="str">
            <v>РАЧА</v>
          </cell>
          <cell r="B111">
            <v>86</v>
          </cell>
        </row>
        <row r="112">
          <cell r="A112" t="str">
            <v>РАШКА</v>
          </cell>
          <cell r="B112">
            <v>87</v>
          </cell>
        </row>
        <row r="113">
          <cell r="A113" t="str">
            <v>РЕКОВАЦ</v>
          </cell>
          <cell r="B113">
            <v>89</v>
          </cell>
        </row>
        <row r="114">
          <cell r="A114" t="str">
            <v>РУМА</v>
          </cell>
          <cell r="B114">
            <v>229</v>
          </cell>
        </row>
        <row r="115">
          <cell r="A115" t="str">
            <v>СВИЛАЈНАЦ</v>
          </cell>
          <cell r="B115">
            <v>97</v>
          </cell>
        </row>
        <row r="116">
          <cell r="A116" t="str">
            <v>СВРЉИГ</v>
          </cell>
          <cell r="B116">
            <v>98</v>
          </cell>
        </row>
        <row r="117">
          <cell r="A117" t="str">
            <v>СЕНТА</v>
          </cell>
          <cell r="B117">
            <v>231</v>
          </cell>
        </row>
        <row r="118">
          <cell r="A118" t="str">
            <v>СЕЧАЊ</v>
          </cell>
          <cell r="B118">
            <v>230</v>
          </cell>
        </row>
        <row r="119">
          <cell r="A119" t="str">
            <v>СЈЕНИЦА</v>
          </cell>
          <cell r="B119">
            <v>91</v>
          </cell>
        </row>
        <row r="120">
          <cell r="A120" t="str">
            <v>СМЕДЕРЕВО</v>
          </cell>
          <cell r="B120">
            <v>92</v>
          </cell>
        </row>
        <row r="121">
          <cell r="A121" t="str">
            <v>СМЕДЕРЕВСКА ПАЛАНКА</v>
          </cell>
          <cell r="B121">
            <v>93</v>
          </cell>
        </row>
        <row r="122">
          <cell r="A122" t="str">
            <v>СОКОБАЊА</v>
          </cell>
          <cell r="B122">
            <v>94</v>
          </cell>
        </row>
        <row r="123">
          <cell r="A123" t="str">
            <v>СОМБОР</v>
          </cell>
          <cell r="B123">
            <v>232</v>
          </cell>
        </row>
        <row r="124">
          <cell r="A124" t="str">
            <v>СРБОБРАН</v>
          </cell>
          <cell r="B124">
            <v>233</v>
          </cell>
        </row>
        <row r="125">
          <cell r="A125" t="str">
            <v>СРЕМСКА МИТРОВИЦА</v>
          </cell>
          <cell r="B125">
            <v>234</v>
          </cell>
        </row>
        <row r="126">
          <cell r="A126" t="str">
            <v>СРЕМСКИ КАРЛОВЦИ</v>
          </cell>
          <cell r="B126">
            <v>250</v>
          </cell>
        </row>
        <row r="127">
          <cell r="A127" t="str">
            <v>СТАРА ПАЗОВА</v>
          </cell>
          <cell r="B127">
            <v>235</v>
          </cell>
        </row>
        <row r="128">
          <cell r="A128" t="str">
            <v>СУБОТИЦА</v>
          </cell>
          <cell r="B128">
            <v>236</v>
          </cell>
        </row>
        <row r="129">
          <cell r="A129" t="str">
            <v>СУРДУЛИЦА</v>
          </cell>
          <cell r="B129">
            <v>95</v>
          </cell>
        </row>
        <row r="130">
          <cell r="A130" t="str">
            <v>ТЕМЕРИН</v>
          </cell>
          <cell r="B130">
            <v>238</v>
          </cell>
        </row>
        <row r="131">
          <cell r="A131" t="str">
            <v>ТИТЕЛ</v>
          </cell>
          <cell r="B131">
            <v>239</v>
          </cell>
        </row>
        <row r="132">
          <cell r="A132" t="str">
            <v>ТОПОЛА</v>
          </cell>
          <cell r="B132">
            <v>101</v>
          </cell>
        </row>
        <row r="133">
          <cell r="A133" t="str">
            <v>ТРГОВИШТЕ</v>
          </cell>
          <cell r="B133">
            <v>102</v>
          </cell>
        </row>
        <row r="134">
          <cell r="A134" t="str">
            <v>ТРСТЕНИК</v>
          </cell>
          <cell r="B134">
            <v>103</v>
          </cell>
        </row>
        <row r="135">
          <cell r="A135" t="str">
            <v>ТУТИН</v>
          </cell>
          <cell r="B135">
            <v>104</v>
          </cell>
        </row>
        <row r="136">
          <cell r="A136" t="str">
            <v>ЋИЋЕВАЦ</v>
          </cell>
          <cell r="B136">
            <v>32</v>
          </cell>
        </row>
        <row r="137">
          <cell r="A137" t="str">
            <v>ЋУПРИЈА</v>
          </cell>
          <cell r="B137">
            <v>33</v>
          </cell>
        </row>
        <row r="138">
          <cell r="A138" t="str">
            <v>УБ</v>
          </cell>
          <cell r="B138">
            <v>105</v>
          </cell>
        </row>
        <row r="139">
          <cell r="A139" t="str">
            <v>УЖИЦЕ</v>
          </cell>
          <cell r="B139">
            <v>100</v>
          </cell>
        </row>
        <row r="140">
          <cell r="A140" t="str">
            <v>ЦРНА ТРАВА</v>
          </cell>
          <cell r="B140">
            <v>31</v>
          </cell>
        </row>
        <row r="141">
          <cell r="A141" t="str">
            <v>ЧАЈЕТИНА</v>
          </cell>
          <cell r="B141">
            <v>35</v>
          </cell>
        </row>
        <row r="142">
          <cell r="A142" t="str">
            <v>ЧАЧАК</v>
          </cell>
          <cell r="B142">
            <v>34</v>
          </cell>
        </row>
        <row r="143">
          <cell r="A143" t="str">
            <v>ЧОКА</v>
          </cell>
          <cell r="B143">
            <v>211</v>
          </cell>
        </row>
        <row r="144">
          <cell r="A144" t="str">
            <v>ШАБАЦ</v>
          </cell>
          <cell r="B144">
            <v>99</v>
          </cell>
        </row>
        <row r="145">
          <cell r="A145" t="str">
            <v>ШИД</v>
          </cell>
          <cell r="B145">
            <v>237</v>
          </cell>
        </row>
      </sheetData>
      <sheetData sheetId="25"/>
      <sheetData sheetId="26"/>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програм 15"/>
      <sheetName val="ПА 1"/>
      <sheetName val="ПА 2"/>
      <sheetName val="ПА 3"/>
      <sheetName val="ПА 4"/>
      <sheetName val="ПА 5"/>
      <sheetName val="ПА 6"/>
      <sheetName val="ПА 7"/>
      <sheetName val="ПА 9"/>
      <sheetName val="ПА 10"/>
      <sheetName val="ПА 11"/>
      <sheetName val="ПА 14"/>
      <sheetName val="ПЈ 1 "/>
      <sheetName val="ПЈ 2"/>
      <sheetName val="ПЈ 3"/>
      <sheetName val="ПЈ 4"/>
      <sheetName val="ПЈ 5"/>
      <sheetName val="ПЈ 6"/>
      <sheetName val="ПЈ 7"/>
      <sheetName val="ПЈ 8"/>
      <sheetName val="ПЈ 9"/>
      <sheetName val="ПЈ 10"/>
      <sheetName val="ПЈ 11"/>
      <sheetName val="Sheet1 (2)"/>
      <sheetName val="Sheet4"/>
      <sheetName val="Sheet8"/>
      <sheetName val="Sheet1"/>
    </sheetNames>
    <sheetDataSet>
      <sheetData sheetId="0">
        <row r="2">
          <cell r="B2" t="str">
            <v xml:space="preserve"> ЈЛС</v>
          </cell>
          <cell r="C2">
            <v>51</v>
          </cell>
          <cell r="D2" t="str">
            <v>КРУПАЊ</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програм 15"/>
      <sheetName val="ПА 1"/>
      <sheetName val="ПА 2"/>
      <sheetName val="ПА 3"/>
      <sheetName val="ПА 4"/>
      <sheetName val="ПА 5"/>
      <sheetName val="ПА 6"/>
      <sheetName val="ПА 7"/>
      <sheetName val="ПА 9"/>
      <sheetName val="ПА 10"/>
      <sheetName val="ПА 11"/>
      <sheetName val="ПА 14"/>
      <sheetName val="ПЈ 1 "/>
      <sheetName val="ПЈ 2"/>
      <sheetName val="ПЈ 3"/>
      <sheetName val="ПЈ 4"/>
      <sheetName val="ПЈ 5"/>
      <sheetName val="ПЈ 6"/>
      <sheetName val="ПЈ 7"/>
      <sheetName val="ПЈ 8"/>
      <sheetName val="ПЈ 9"/>
      <sheetName val="ПЈ 10"/>
      <sheetName val="ПЈ 11"/>
      <sheetName val="Sheet1 (2)"/>
      <sheetName val="Sheet4"/>
      <sheetName val="Sheet8"/>
      <sheetName val="Sheet1"/>
    </sheetNames>
    <sheetDataSet>
      <sheetData sheetId="0">
        <row r="2">
          <cell r="B2" t="str">
            <v xml:space="preserve"> ЈЛС</v>
          </cell>
          <cell r="C2">
            <v>51</v>
          </cell>
          <cell r="D2" t="str">
            <v>КРУПАЊ</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програм 15"/>
      <sheetName val="ПА 1"/>
      <sheetName val="ПА 2"/>
      <sheetName val="ПА 3"/>
      <sheetName val="ПА 4"/>
      <sheetName val="ПА 5"/>
      <sheetName val="ПА 6"/>
      <sheetName val="ПА 7"/>
      <sheetName val="ПА 9"/>
      <sheetName val="ПА 10"/>
      <sheetName val="ПА 11"/>
      <sheetName val="ПА 14"/>
      <sheetName val="ПЈ 1 "/>
      <sheetName val="ПЈ 2"/>
      <sheetName val="ПЈ 3"/>
      <sheetName val="ПЈ 4"/>
      <sheetName val="ПЈ 5"/>
      <sheetName val="ПЈ 7"/>
      <sheetName val="Sheet1 (2)"/>
      <sheetName val="Sheet4"/>
      <sheetName val="Sheet8"/>
      <sheetName val="ПЈ 9"/>
      <sheetName val="ПЈ 11"/>
      <sheetName val="ПЈ 13"/>
      <sheetName val="ПЈ 14"/>
    </sheetNames>
    <sheetDataSet>
      <sheetData sheetId="0">
        <row r="2">
          <cell r="B2" t="str">
            <v xml:space="preserve"> ЈЛС</v>
          </cell>
          <cell r="C2">
            <v>51</v>
          </cell>
          <cell r="D2" t="str">
            <v>КРУПАЊ</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програм 15"/>
      <sheetName val="ПА 1"/>
      <sheetName val="ПА 2"/>
      <sheetName val="ПА 3"/>
      <sheetName val="ПА 4"/>
      <sheetName val="ПА 5"/>
      <sheetName val="ПА 6"/>
      <sheetName val="ПА 7"/>
      <sheetName val="ПА 9"/>
      <sheetName val="ПА 10"/>
      <sheetName val="ПА 11"/>
      <sheetName val="ПА 14"/>
      <sheetName val="ПЈ 1 "/>
      <sheetName val="ПЈ 2"/>
      <sheetName val="ПЈ 3"/>
      <sheetName val="ПЈ 4"/>
      <sheetName val="ПЈ 5"/>
      <sheetName val="ПЈ 7"/>
      <sheetName val="ПЈ 8"/>
      <sheetName val="ПЈ 9"/>
      <sheetName val="ПЈ 11"/>
      <sheetName val="Sheet1 (2)"/>
      <sheetName val="Sheet4"/>
      <sheetName val="Sheet8"/>
      <sheetName val="Sheet1"/>
    </sheetNames>
    <sheetDataSet>
      <sheetData sheetId="0">
        <row r="2">
          <cell r="B2" t="str">
            <v xml:space="preserve"> ЈЛС</v>
          </cell>
          <cell r="C2">
            <v>51</v>
          </cell>
          <cell r="D2" t="str">
            <v>КРУПАЊ</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програм 15"/>
      <sheetName val="ПА 1"/>
      <sheetName val="ПА 2"/>
      <sheetName val="ПА 3"/>
      <sheetName val="ПА 4"/>
      <sheetName val="ПА 5"/>
      <sheetName val="ПА 6"/>
      <sheetName val="ПА 7"/>
      <sheetName val="ПА 9"/>
      <sheetName val="ПА 10"/>
      <sheetName val="ПА 11"/>
      <sheetName val="ПА 14"/>
      <sheetName val="ПЈ 1 "/>
      <sheetName val="ПЈ 2"/>
      <sheetName val="ПЈ 3"/>
      <sheetName val="ПЈ 4"/>
      <sheetName val="ПЈ 5"/>
      <sheetName val="ПЈ 6"/>
      <sheetName val="ПЈ 7"/>
      <sheetName val="ПЈ 8"/>
      <sheetName val="ПЈ 9"/>
      <sheetName val="ПЈ 10"/>
      <sheetName val="Sheet1 (2)"/>
      <sheetName val="Sheet4"/>
      <sheetName val="Sheet8"/>
      <sheetName val="Sheet1"/>
    </sheetNames>
    <sheetDataSet>
      <sheetData sheetId="0">
        <row r="2">
          <cell r="B2" t="str">
            <v xml:space="preserve"> ЈЛС</v>
          </cell>
          <cell r="C2">
            <v>51</v>
          </cell>
          <cell r="D2" t="str">
            <v>КРУПАЊ</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dimension ref="B1:K27"/>
  <sheetViews>
    <sheetView tabSelected="1" zoomScaleSheetLayoutView="75" workbookViewId="0">
      <selection activeCell="D2" sqref="D2:G2"/>
    </sheetView>
  </sheetViews>
  <sheetFormatPr defaultRowHeight="15"/>
  <cols>
    <col min="1" max="1" width="4.42578125" customWidth="1"/>
    <col min="2" max="2" width="39.140625" customWidth="1"/>
    <col min="3" max="3" width="24.28515625" customWidth="1"/>
    <col min="4" max="4" width="13.7109375" customWidth="1"/>
    <col min="5" max="5" width="12.7109375" customWidth="1"/>
    <col min="6" max="6" width="13.42578125" customWidth="1"/>
    <col min="8" max="11" width="19.85546875" customWidth="1"/>
    <col min="17" max="17" width="9.140625" customWidth="1"/>
  </cols>
  <sheetData>
    <row r="1" spans="2:11" ht="15.75" thickBot="1">
      <c r="C1" t="s">
        <v>13</v>
      </c>
      <c r="D1" s="112" t="s">
        <v>0</v>
      </c>
      <c r="E1" s="112"/>
      <c r="F1" s="112"/>
      <c r="G1" s="112"/>
      <c r="K1" t="s">
        <v>277</v>
      </c>
    </row>
    <row r="2" spans="2:11" ht="45.75" thickBot="1">
      <c r="B2" t="s">
        <v>276</v>
      </c>
      <c r="C2" s="22">
        <f>VLOOKUP(D2,[1]Sheet4!A1:B145,2,FALSE)</f>
        <v>51</v>
      </c>
      <c r="D2" s="116" t="s">
        <v>134</v>
      </c>
      <c r="E2" s="117"/>
      <c r="F2" s="117"/>
      <c r="G2" s="117"/>
      <c r="H2" s="74" t="s">
        <v>301</v>
      </c>
      <c r="I2" s="74" t="s">
        <v>302</v>
      </c>
      <c r="J2" s="74" t="s">
        <v>303</v>
      </c>
      <c r="K2" s="74" t="s">
        <v>278</v>
      </c>
    </row>
    <row r="3" spans="2:11" ht="15.75" thickBot="1">
      <c r="B3" t="s">
        <v>5</v>
      </c>
      <c r="C3" s="23" t="s">
        <v>46</v>
      </c>
      <c r="D3" s="118" t="s">
        <v>24</v>
      </c>
      <c r="E3" s="119"/>
      <c r="F3" s="119"/>
      <c r="G3" s="119"/>
      <c r="H3" s="81">
        <v>103582</v>
      </c>
      <c r="I3" s="82">
        <v>132400</v>
      </c>
      <c r="J3" s="82">
        <v>127265</v>
      </c>
      <c r="K3" s="83">
        <f>J3/I3</f>
        <v>0.96121601208459218</v>
      </c>
    </row>
    <row r="4" spans="2:11" ht="15.75" thickBot="1">
      <c r="B4" t="s">
        <v>11</v>
      </c>
      <c r="C4" s="113" t="s">
        <v>279</v>
      </c>
      <c r="D4" s="114"/>
      <c r="E4" s="114"/>
      <c r="F4" s="115"/>
    </row>
    <row r="6" spans="2:11" ht="15.75" thickBot="1">
      <c r="B6" s="120" t="s">
        <v>8</v>
      </c>
      <c r="C6" s="120"/>
      <c r="D6" s="120"/>
      <c r="E6" s="120"/>
      <c r="F6" s="120"/>
    </row>
    <row r="7" spans="2:11">
      <c r="B7" s="100" t="s">
        <v>350</v>
      </c>
      <c r="C7" s="101"/>
      <c r="D7" s="101"/>
      <c r="E7" s="101"/>
      <c r="F7" s="102"/>
    </row>
    <row r="8" spans="2:11">
      <c r="B8" s="103"/>
      <c r="C8" s="104"/>
      <c r="D8" s="104"/>
      <c r="E8" s="104"/>
      <c r="F8" s="105"/>
    </row>
    <row r="9" spans="2:11">
      <c r="B9" s="103"/>
      <c r="C9" s="104"/>
      <c r="D9" s="104"/>
      <c r="E9" s="104"/>
      <c r="F9" s="105"/>
    </row>
    <row r="10" spans="2:11">
      <c r="B10" s="103"/>
      <c r="C10" s="104"/>
      <c r="D10" s="104"/>
      <c r="E10" s="104"/>
      <c r="F10" s="105"/>
    </row>
    <row r="11" spans="2:11">
      <c r="B11" s="103"/>
      <c r="C11" s="104"/>
      <c r="D11" s="104"/>
      <c r="E11" s="104"/>
      <c r="F11" s="105"/>
    </row>
    <row r="12" spans="2:11">
      <c r="B12" s="103"/>
      <c r="C12" s="104"/>
      <c r="D12" s="104"/>
      <c r="E12" s="104"/>
      <c r="F12" s="105"/>
    </row>
    <row r="13" spans="2:11">
      <c r="B13" s="103"/>
      <c r="C13" s="104"/>
      <c r="D13" s="104"/>
      <c r="E13" s="104"/>
      <c r="F13" s="105"/>
    </row>
    <row r="14" spans="2:11">
      <c r="B14" s="103"/>
      <c r="C14" s="104"/>
      <c r="D14" s="104"/>
      <c r="E14" s="104"/>
      <c r="F14" s="105"/>
    </row>
    <row r="15" spans="2:11">
      <c r="B15" s="103"/>
      <c r="C15" s="104"/>
      <c r="D15" s="104"/>
      <c r="E15" s="104"/>
      <c r="F15" s="105"/>
    </row>
    <row r="16" spans="2:11">
      <c r="B16" s="103"/>
      <c r="C16" s="104"/>
      <c r="D16" s="104"/>
      <c r="E16" s="104"/>
      <c r="F16" s="105"/>
    </row>
    <row r="17" spans="2:10">
      <c r="B17" s="103"/>
      <c r="C17" s="104"/>
      <c r="D17" s="104"/>
      <c r="E17" s="104"/>
      <c r="F17" s="105"/>
    </row>
    <row r="18" spans="2:10">
      <c r="B18" s="103"/>
      <c r="C18" s="104"/>
      <c r="D18" s="104"/>
      <c r="E18" s="104"/>
      <c r="F18" s="105"/>
    </row>
    <row r="19" spans="2:10">
      <c r="B19" s="103"/>
      <c r="C19" s="104"/>
      <c r="D19" s="104"/>
      <c r="E19" s="104"/>
      <c r="F19" s="105"/>
    </row>
    <row r="20" spans="2:10" ht="15.75" thickBot="1">
      <c r="B20" s="106"/>
      <c r="C20" s="107"/>
      <c r="D20" s="107"/>
      <c r="E20" s="107"/>
      <c r="F20" s="108"/>
    </row>
    <row r="21" spans="2:10" ht="15.75" thickBot="1"/>
    <row r="22" spans="2:10" ht="34.5" customHeight="1" thickBot="1">
      <c r="B22" s="75" t="s">
        <v>9</v>
      </c>
      <c r="C22" s="109" t="s">
        <v>351</v>
      </c>
      <c r="D22" s="110"/>
      <c r="E22" s="110"/>
      <c r="F22" s="111"/>
    </row>
    <row r="23" spans="2:10" ht="15.75" customHeight="1" thickBot="1">
      <c r="B23" s="124" t="s">
        <v>1</v>
      </c>
      <c r="C23" s="124" t="s">
        <v>2</v>
      </c>
      <c r="D23" s="76" t="s">
        <v>3</v>
      </c>
      <c r="E23" s="76" t="s">
        <v>4</v>
      </c>
      <c r="F23" s="124" t="s">
        <v>304</v>
      </c>
      <c r="G23" s="78" t="s">
        <v>15</v>
      </c>
      <c r="H23" s="73"/>
    </row>
    <row r="24" spans="2:10" ht="30" customHeight="1" thickBot="1">
      <c r="B24" s="125"/>
      <c r="C24" s="125"/>
      <c r="D24" s="77" t="s">
        <v>305</v>
      </c>
      <c r="E24" s="77" t="s">
        <v>306</v>
      </c>
      <c r="F24" s="126"/>
      <c r="G24" s="127" t="s">
        <v>386</v>
      </c>
      <c r="H24" s="128"/>
      <c r="I24" s="128"/>
      <c r="J24" s="129"/>
    </row>
    <row r="25" spans="2:10" ht="51.75" thickBot="1">
      <c r="B25" s="12" t="s">
        <v>385</v>
      </c>
      <c r="C25" s="31" t="s">
        <v>317</v>
      </c>
      <c r="D25" s="60" t="s">
        <v>352</v>
      </c>
      <c r="E25" s="60" t="s">
        <v>353</v>
      </c>
      <c r="F25" s="79" t="s">
        <v>384</v>
      </c>
      <c r="G25" s="130"/>
      <c r="H25" s="131"/>
      <c r="I25" s="131"/>
      <c r="J25" s="132"/>
    </row>
    <row r="26" spans="2:10" ht="28.5" customHeight="1" thickBot="1">
      <c r="B26" s="80" t="s">
        <v>12</v>
      </c>
      <c r="C26" s="121" t="s">
        <v>354</v>
      </c>
      <c r="D26" s="122"/>
      <c r="E26" s="122"/>
      <c r="F26" s="123"/>
    </row>
    <row r="27" spans="2:10" ht="28.5" customHeight="1">
      <c r="B27" s="4"/>
      <c r="C27" s="9"/>
      <c r="D27" s="9"/>
      <c r="E27" s="9"/>
      <c r="F27" s="9"/>
    </row>
  </sheetData>
  <mergeCells count="12">
    <mergeCell ref="C26:F26"/>
    <mergeCell ref="B23:B24"/>
    <mergeCell ref="C23:C24"/>
    <mergeCell ref="F23:F24"/>
    <mergeCell ref="G24:J25"/>
    <mergeCell ref="B7:F20"/>
    <mergeCell ref="C22:F22"/>
    <mergeCell ref="D1:G1"/>
    <mergeCell ref="C4:F4"/>
    <mergeCell ref="D2:G2"/>
    <mergeCell ref="D3:G3"/>
    <mergeCell ref="B6:F6"/>
  </mergeCells>
  <printOptions horizontalCentered="1"/>
  <pageMargins left="0" right="0" top="0" bottom="0" header="0" footer="0"/>
  <pageSetup scale="68" orientation="landscape" r:id="rId1"/>
</worksheet>
</file>

<file path=xl/worksheets/sheet2.xml><?xml version="1.0" encoding="utf-8"?>
<worksheet xmlns="http://schemas.openxmlformats.org/spreadsheetml/2006/main" xmlns:r="http://schemas.openxmlformats.org/officeDocument/2006/relationships">
  <dimension ref="A1:L41"/>
  <sheetViews>
    <sheetView topLeftCell="B1" zoomScaleSheetLayoutView="75" workbookViewId="0">
      <selection activeCell="J13" sqref="J13"/>
    </sheetView>
  </sheetViews>
  <sheetFormatPr defaultRowHeight="15"/>
  <cols>
    <col min="1" max="1" width="9.140625" hidden="1" customWidth="1"/>
    <col min="2" max="2" width="2.28515625" customWidth="1"/>
    <col min="3" max="3" width="42.42578125" customWidth="1"/>
    <col min="4" max="4" width="13.140625" customWidth="1"/>
    <col min="5" max="5" width="12.85546875" customWidth="1"/>
    <col min="6" max="6" width="12.5703125" customWidth="1"/>
    <col min="7" max="7" width="12.7109375" customWidth="1"/>
    <col min="9" max="9" width="20.7109375" bestFit="1" customWidth="1"/>
    <col min="10" max="10" width="20.140625" bestFit="1" customWidth="1"/>
    <col min="11" max="11" width="17" bestFit="1" customWidth="1"/>
    <col min="12" max="12" width="16.5703125" customWidth="1"/>
  </cols>
  <sheetData>
    <row r="1" spans="1:12" ht="15.75" thickBot="1">
      <c r="D1" t="s">
        <v>13</v>
      </c>
      <c r="E1" t="s">
        <v>0</v>
      </c>
    </row>
    <row r="2" spans="1:12" ht="15.75" thickBot="1">
      <c r="C2" t="s">
        <v>276</v>
      </c>
      <c r="D2" s="22">
        <v>51</v>
      </c>
      <c r="E2" s="156" t="s">
        <v>134</v>
      </c>
      <c r="F2" s="157"/>
      <c r="G2" s="157"/>
      <c r="H2" s="158"/>
      <c r="L2" t="s">
        <v>277</v>
      </c>
    </row>
    <row r="3" spans="1:12" ht="60.75" thickBot="1">
      <c r="C3" t="s">
        <v>5</v>
      </c>
      <c r="D3" s="25" t="s">
        <v>46</v>
      </c>
      <c r="E3" s="118" t="s">
        <v>24</v>
      </c>
      <c r="F3" s="119"/>
      <c r="G3" s="119"/>
      <c r="H3" s="119"/>
      <c r="I3" s="74" t="s">
        <v>301</v>
      </c>
      <c r="J3" s="74" t="s">
        <v>302</v>
      </c>
      <c r="K3" s="74" t="s">
        <v>303</v>
      </c>
      <c r="L3" s="74" t="s">
        <v>278</v>
      </c>
    </row>
    <row r="4" spans="1:12" ht="15.75" thickBot="1">
      <c r="A4" s="13" t="str">
        <f>CONCATENATE(D3,"-",D4)</f>
        <v>0602-0001</v>
      </c>
      <c r="C4" t="s">
        <v>101</v>
      </c>
      <c r="D4" s="25" t="s">
        <v>50</v>
      </c>
      <c r="E4" s="118" t="s">
        <v>272</v>
      </c>
      <c r="F4" s="119"/>
      <c r="G4" s="119"/>
      <c r="H4" s="119"/>
      <c r="I4" s="81">
        <v>66865</v>
      </c>
      <c r="J4" s="81">
        <v>70811</v>
      </c>
      <c r="K4" s="81">
        <v>68378</v>
      </c>
      <c r="L4" s="27">
        <f>K4/J4</f>
        <v>0.96564093149369445</v>
      </c>
    </row>
    <row r="5" spans="1:12" ht="15.75" thickBot="1">
      <c r="C5" t="s">
        <v>11</v>
      </c>
      <c r="D5" s="113" t="s">
        <v>279</v>
      </c>
      <c r="E5" s="114"/>
      <c r="F5" s="114"/>
      <c r="G5" s="115"/>
    </row>
    <row r="7" spans="1:12" ht="15.75" thickBot="1">
      <c r="C7" s="120" t="s">
        <v>14</v>
      </c>
      <c r="D7" s="120"/>
      <c r="E7" s="120"/>
      <c r="F7" s="120"/>
      <c r="G7" s="120"/>
    </row>
    <row r="8" spans="1:12">
      <c r="C8" s="136" t="s">
        <v>431</v>
      </c>
      <c r="D8" s="137"/>
      <c r="E8" s="137"/>
      <c r="F8" s="137"/>
      <c r="G8" s="138"/>
    </row>
    <row r="9" spans="1:12">
      <c r="C9" s="162"/>
      <c r="D9" s="163"/>
      <c r="E9" s="163"/>
      <c r="F9" s="163"/>
      <c r="G9" s="164"/>
    </row>
    <row r="10" spans="1:12">
      <c r="C10" s="162"/>
      <c r="D10" s="163"/>
      <c r="E10" s="163"/>
      <c r="F10" s="163"/>
      <c r="G10" s="164"/>
    </row>
    <row r="11" spans="1:12">
      <c r="C11" s="162"/>
      <c r="D11" s="163"/>
      <c r="E11" s="163"/>
      <c r="F11" s="163"/>
      <c r="G11" s="164"/>
    </row>
    <row r="12" spans="1:12">
      <c r="C12" s="162"/>
      <c r="D12" s="163"/>
      <c r="E12" s="163"/>
      <c r="F12" s="163"/>
      <c r="G12" s="164"/>
    </row>
    <row r="13" spans="1:12">
      <c r="C13" s="162"/>
      <c r="D13" s="163"/>
      <c r="E13" s="163"/>
      <c r="F13" s="163"/>
      <c r="G13" s="164"/>
    </row>
    <row r="14" spans="1:12">
      <c r="C14" s="162"/>
      <c r="D14" s="163"/>
      <c r="E14" s="163"/>
      <c r="F14" s="163"/>
      <c r="G14" s="164"/>
    </row>
    <row r="15" spans="1:12">
      <c r="C15" s="162"/>
      <c r="D15" s="163"/>
      <c r="E15" s="163"/>
      <c r="F15" s="163"/>
      <c r="G15" s="164"/>
    </row>
    <row r="16" spans="1:12">
      <c r="C16" s="162"/>
      <c r="D16" s="163"/>
      <c r="E16" s="163"/>
      <c r="F16" s="163"/>
      <c r="G16" s="164"/>
    </row>
    <row r="17" spans="3:11" ht="7.5" customHeight="1">
      <c r="C17" s="162"/>
      <c r="D17" s="163"/>
      <c r="E17" s="163"/>
      <c r="F17" s="163"/>
      <c r="G17" s="164"/>
    </row>
    <row r="18" spans="3:11" hidden="1">
      <c r="C18" s="162"/>
      <c r="D18" s="163"/>
      <c r="E18" s="163"/>
      <c r="F18" s="163"/>
      <c r="G18" s="164"/>
    </row>
    <row r="19" spans="3:11" hidden="1">
      <c r="C19" s="162"/>
      <c r="D19" s="163"/>
      <c r="E19" s="163"/>
      <c r="F19" s="163"/>
      <c r="G19" s="164"/>
    </row>
    <row r="20" spans="3:11" hidden="1">
      <c r="C20" s="162"/>
      <c r="D20" s="163"/>
      <c r="E20" s="163"/>
      <c r="F20" s="163"/>
      <c r="G20" s="164"/>
    </row>
    <row r="21" spans="3:11" hidden="1">
      <c r="C21" s="162"/>
      <c r="D21" s="163"/>
      <c r="E21" s="163"/>
      <c r="F21" s="163"/>
      <c r="G21" s="164"/>
    </row>
    <row r="22" spans="3:11" hidden="1">
      <c r="C22" s="162"/>
      <c r="D22" s="163"/>
      <c r="E22" s="163"/>
      <c r="F22" s="163"/>
      <c r="G22" s="164"/>
    </row>
    <row r="23" spans="3:11" ht="15.75" thickBot="1">
      <c r="C23" s="139"/>
      <c r="D23" s="140"/>
      <c r="E23" s="140"/>
      <c r="F23" s="140"/>
      <c r="G23" s="141"/>
    </row>
    <row r="24" spans="3:11" ht="15.75" thickBot="1"/>
    <row r="25" spans="3:11" ht="33" customHeight="1" thickBot="1">
      <c r="C25" s="54" t="s">
        <v>10</v>
      </c>
      <c r="D25" s="109" t="s">
        <v>358</v>
      </c>
      <c r="E25" s="110"/>
      <c r="F25" s="110"/>
      <c r="G25" s="111"/>
    </row>
    <row r="26" spans="3:11" ht="15.75" customHeight="1" thickBot="1">
      <c r="C26" s="124" t="s">
        <v>1</v>
      </c>
      <c r="D26" s="124" t="s">
        <v>2</v>
      </c>
      <c r="E26" s="76" t="s">
        <v>3</v>
      </c>
      <c r="F26" s="76" t="s">
        <v>4</v>
      </c>
      <c r="G26" s="124" t="s">
        <v>304</v>
      </c>
      <c r="H26" s="307" t="s">
        <v>15</v>
      </c>
      <c r="I26" s="308"/>
    </row>
    <row r="27" spans="3:11" ht="26.25" customHeight="1" thickBot="1">
      <c r="C27" s="125"/>
      <c r="D27" s="125"/>
      <c r="E27" s="77" t="s">
        <v>305</v>
      </c>
      <c r="F27" s="77" t="s">
        <v>306</v>
      </c>
      <c r="G27" s="126"/>
      <c r="H27" s="136" t="s">
        <v>433</v>
      </c>
      <c r="I27" s="137"/>
      <c r="J27" s="137"/>
      <c r="K27" s="138"/>
    </row>
    <row r="28" spans="3:11" ht="15.75" thickBot="1">
      <c r="C28" s="12" t="s">
        <v>359</v>
      </c>
      <c r="D28" s="12" t="s">
        <v>317</v>
      </c>
      <c r="E28" s="12">
        <v>8</v>
      </c>
      <c r="F28" s="12">
        <v>8</v>
      </c>
      <c r="G28" s="80">
        <v>8</v>
      </c>
      <c r="H28" s="139"/>
      <c r="I28" s="140"/>
      <c r="J28" s="140"/>
      <c r="K28" s="141"/>
    </row>
    <row r="29" spans="3:11" ht="20.25" customHeight="1" thickBot="1">
      <c r="C29" s="80" t="s">
        <v>12</v>
      </c>
      <c r="D29" s="153" t="s">
        <v>360</v>
      </c>
      <c r="E29" s="154"/>
      <c r="F29" s="154"/>
      <c r="G29" s="155"/>
    </row>
    <row r="30" spans="3:11" ht="28.5" customHeight="1" thickBot="1">
      <c r="C30" s="4"/>
      <c r="D30" s="5"/>
      <c r="E30" s="6"/>
      <c r="F30" s="6"/>
      <c r="G30" s="6"/>
    </row>
    <row r="31" spans="3:11" s="14" customFormat="1" ht="33.75" customHeight="1" thickBot="1">
      <c r="C31" s="95" t="s">
        <v>10</v>
      </c>
      <c r="D31" s="159" t="s">
        <v>358</v>
      </c>
      <c r="E31" s="160"/>
      <c r="F31" s="160"/>
      <c r="G31" s="161"/>
    </row>
    <row r="32" spans="3:11" s="14" customFormat="1" ht="15.75" customHeight="1" thickBot="1">
      <c r="C32" s="142" t="s">
        <v>1</v>
      </c>
      <c r="D32" s="142" t="s">
        <v>2</v>
      </c>
      <c r="E32" s="96" t="s">
        <v>3</v>
      </c>
      <c r="F32" s="96" t="s">
        <v>4</v>
      </c>
      <c r="G32" s="142" t="s">
        <v>304</v>
      </c>
      <c r="H32" s="309" t="s">
        <v>15</v>
      </c>
      <c r="I32" s="310"/>
    </row>
    <row r="33" spans="3:11" s="14" customFormat="1" ht="24" customHeight="1" thickBot="1">
      <c r="C33" s="143"/>
      <c r="D33" s="143"/>
      <c r="E33" s="97" t="s">
        <v>305</v>
      </c>
      <c r="F33" s="97" t="s">
        <v>306</v>
      </c>
      <c r="G33" s="306"/>
      <c r="H33" s="144" t="s">
        <v>432</v>
      </c>
      <c r="I33" s="145"/>
      <c r="J33" s="145"/>
      <c r="K33" s="146"/>
    </row>
    <row r="34" spans="3:11" s="14" customFormat="1" ht="15.75" thickBot="1">
      <c r="C34" s="98" t="s">
        <v>361</v>
      </c>
      <c r="D34" s="98" t="s">
        <v>317</v>
      </c>
      <c r="E34" s="98">
        <v>50</v>
      </c>
      <c r="F34" s="98">
        <v>45</v>
      </c>
      <c r="G34" s="99">
        <v>17</v>
      </c>
      <c r="H34" s="147"/>
      <c r="I34" s="148"/>
      <c r="J34" s="148"/>
      <c r="K34" s="149"/>
    </row>
    <row r="35" spans="3:11" s="14" customFormat="1" ht="28.5" customHeight="1" thickBot="1">
      <c r="C35" s="99" t="s">
        <v>12</v>
      </c>
      <c r="D35" s="150" t="s">
        <v>360</v>
      </c>
      <c r="E35" s="151"/>
      <c r="F35" s="151"/>
      <c r="G35" s="152"/>
    </row>
    <row r="36" spans="3:11" ht="21.75" customHeight="1" thickBot="1">
      <c r="C36" s="4"/>
      <c r="D36" s="9"/>
      <c r="E36" s="9"/>
      <c r="F36" s="9"/>
      <c r="G36" s="9"/>
    </row>
    <row r="37" spans="3:11" ht="27.75" customHeight="1" thickBot="1">
      <c r="C37" s="54" t="s">
        <v>10</v>
      </c>
      <c r="D37" s="109" t="s">
        <v>358</v>
      </c>
      <c r="E37" s="110"/>
      <c r="F37" s="110"/>
      <c r="G37" s="111"/>
    </row>
    <row r="38" spans="3:11" ht="15.75" customHeight="1" thickBot="1">
      <c r="C38" s="124" t="s">
        <v>1</v>
      </c>
      <c r="D38" s="124" t="s">
        <v>2</v>
      </c>
      <c r="E38" s="76" t="s">
        <v>3</v>
      </c>
      <c r="F38" s="76" t="s">
        <v>4</v>
      </c>
      <c r="G38" s="124" t="s">
        <v>304</v>
      </c>
      <c r="H38" s="307" t="s">
        <v>15</v>
      </c>
      <c r="I38" s="308"/>
    </row>
    <row r="39" spans="3:11" ht="26.25" customHeight="1" thickBot="1">
      <c r="C39" s="125"/>
      <c r="D39" s="125"/>
      <c r="E39" s="77" t="s">
        <v>305</v>
      </c>
      <c r="F39" s="77" t="s">
        <v>306</v>
      </c>
      <c r="G39" s="126"/>
      <c r="H39" s="136" t="s">
        <v>363</v>
      </c>
      <c r="I39" s="137"/>
      <c r="J39" s="137"/>
      <c r="K39" s="138"/>
    </row>
    <row r="40" spans="3:11" ht="15.75" thickBot="1">
      <c r="C40" s="12" t="s">
        <v>362</v>
      </c>
      <c r="D40" s="12" t="s">
        <v>317</v>
      </c>
      <c r="E40" s="12">
        <v>28</v>
      </c>
      <c r="F40" s="12">
        <v>30</v>
      </c>
      <c r="G40" s="80">
        <v>41</v>
      </c>
      <c r="H40" s="139"/>
      <c r="I40" s="140"/>
      <c r="J40" s="140"/>
      <c r="K40" s="141"/>
    </row>
    <row r="41" spans="3:11" ht="28.5" customHeight="1" thickBot="1">
      <c r="C41" s="80" t="s">
        <v>12</v>
      </c>
      <c r="D41" s="153" t="s">
        <v>360</v>
      </c>
      <c r="E41" s="154"/>
      <c r="F41" s="154"/>
      <c r="G41" s="155"/>
    </row>
  </sheetData>
  <mergeCells count="24">
    <mergeCell ref="D41:G41"/>
    <mergeCell ref="D37:G37"/>
    <mergeCell ref="E2:H2"/>
    <mergeCell ref="E3:H3"/>
    <mergeCell ref="D31:G31"/>
    <mergeCell ref="C7:G7"/>
    <mergeCell ref="C8:G23"/>
    <mergeCell ref="D25:G25"/>
    <mergeCell ref="C26:C27"/>
    <mergeCell ref="D26:D27"/>
    <mergeCell ref="G26:G27"/>
    <mergeCell ref="D29:G29"/>
    <mergeCell ref="C38:C39"/>
    <mergeCell ref="D38:D39"/>
    <mergeCell ref="G38:G39"/>
    <mergeCell ref="E4:H4"/>
    <mergeCell ref="C32:C33"/>
    <mergeCell ref="D32:D33"/>
    <mergeCell ref="G32:G33"/>
    <mergeCell ref="D5:G5"/>
    <mergeCell ref="D35:G35"/>
    <mergeCell ref="H27:K28"/>
    <mergeCell ref="H33:K34"/>
    <mergeCell ref="H39:K40"/>
  </mergeCells>
  <printOptions horizontalCentered="1"/>
  <pageMargins left="0" right="0" top="0" bottom="0" header="0" footer="0"/>
  <pageSetup paperSize="9" scale="80" orientation="landscape" r:id="rId1"/>
  <ignoredErrors>
    <ignoredError sqref="D3:D4" numberStoredAsText="1"/>
  </ignoredErrors>
</worksheet>
</file>

<file path=xl/worksheets/sheet3.xml><?xml version="1.0" encoding="utf-8"?>
<worksheet xmlns="http://schemas.openxmlformats.org/spreadsheetml/2006/main" xmlns:r="http://schemas.openxmlformats.org/officeDocument/2006/relationships">
  <dimension ref="A1:Q33"/>
  <sheetViews>
    <sheetView topLeftCell="B1" workbookViewId="0">
      <selection activeCell="P15" sqref="P15"/>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+'[2]програм 15'!$B$2</f>
        <v xml:space="preserve"> ЈЛС</v>
      </c>
      <c r="D2" s="24">
        <f>+'[2]програм 15'!$C$2</f>
        <v>51</v>
      </c>
      <c r="E2" s="156" t="str">
        <f>+'[2]програм 15'!$D$2</f>
        <v>КРУПАЊ</v>
      </c>
      <c r="F2" s="157"/>
      <c r="G2" s="157"/>
      <c r="H2" s="157"/>
      <c r="I2" s="157"/>
      <c r="J2" s="157"/>
      <c r="K2" s="157"/>
      <c r="L2" s="157"/>
      <c r="M2" s="158"/>
      <c r="Q2" t="s">
        <v>277</v>
      </c>
    </row>
    <row r="3" spans="1:17" ht="15.75" thickBot="1">
      <c r="C3" t="s">
        <v>5</v>
      </c>
      <c r="D3" s="25" t="s">
        <v>46</v>
      </c>
      <c r="E3" s="118" t="s">
        <v>24</v>
      </c>
      <c r="F3" s="119"/>
      <c r="G3" s="119"/>
      <c r="H3" s="119"/>
      <c r="I3" s="119"/>
      <c r="J3" s="119"/>
      <c r="K3" s="119"/>
      <c r="L3" s="119"/>
      <c r="M3" s="133"/>
      <c r="N3" s="26" t="s">
        <v>301</v>
      </c>
      <c r="O3" s="26" t="s">
        <v>302</v>
      </c>
      <c r="P3" s="26" t="s">
        <v>303</v>
      </c>
      <c r="Q3" s="26" t="s">
        <v>278</v>
      </c>
    </row>
    <row r="4" spans="1:17" ht="15.75" thickBot="1">
      <c r="A4" s="13" t="str">
        <f>CONCATENATE(D3,"-",D4)</f>
        <v>0602-0002</v>
      </c>
      <c r="C4" t="s">
        <v>101</v>
      </c>
      <c r="D4" s="25" t="s">
        <v>51</v>
      </c>
      <c r="E4" s="118" t="s">
        <v>84</v>
      </c>
      <c r="F4" s="119"/>
      <c r="G4" s="119"/>
      <c r="H4" s="119"/>
      <c r="I4" s="119"/>
      <c r="J4" s="119"/>
      <c r="K4" s="119"/>
      <c r="L4" s="119"/>
      <c r="M4" s="133"/>
      <c r="N4" s="28">
        <v>10082</v>
      </c>
      <c r="O4" s="28">
        <v>14829</v>
      </c>
      <c r="P4" s="28">
        <v>13836</v>
      </c>
      <c r="Q4" s="27">
        <f>P4/O4</f>
        <v>0.9330366174388024</v>
      </c>
    </row>
    <row r="5" spans="1:17" ht="15.75" thickBot="1">
      <c r="C5" t="s">
        <v>11</v>
      </c>
      <c r="D5" s="113" t="s">
        <v>279</v>
      </c>
      <c r="E5" s="114"/>
      <c r="F5" s="114"/>
      <c r="G5" s="115"/>
    </row>
    <row r="7" spans="1:17" ht="15.75" thickBot="1">
      <c r="C7" s="120" t="s">
        <v>14</v>
      </c>
      <c r="D7" s="120"/>
      <c r="E7" s="120"/>
      <c r="F7" s="120"/>
      <c r="G7" s="120"/>
    </row>
    <row r="8" spans="1:17">
      <c r="C8" s="165" t="s">
        <v>379</v>
      </c>
      <c r="D8" s="166"/>
      <c r="E8" s="166"/>
      <c r="F8" s="166"/>
      <c r="G8" s="167"/>
    </row>
    <row r="9" spans="1:17">
      <c r="C9" s="168"/>
      <c r="D9" s="169"/>
      <c r="E9" s="169"/>
      <c r="F9" s="169"/>
      <c r="G9" s="170"/>
    </row>
    <row r="10" spans="1:17">
      <c r="C10" s="168"/>
      <c r="D10" s="169"/>
      <c r="E10" s="169"/>
      <c r="F10" s="169"/>
      <c r="G10" s="170"/>
    </row>
    <row r="11" spans="1:17">
      <c r="C11" s="168"/>
      <c r="D11" s="169"/>
      <c r="E11" s="169"/>
      <c r="F11" s="169"/>
      <c r="G11" s="170"/>
    </row>
    <row r="12" spans="1:17">
      <c r="C12" s="168"/>
      <c r="D12" s="169"/>
      <c r="E12" s="169"/>
      <c r="F12" s="169"/>
      <c r="G12" s="170"/>
    </row>
    <row r="13" spans="1:17">
      <c r="C13" s="168"/>
      <c r="D13" s="169"/>
      <c r="E13" s="169"/>
      <c r="F13" s="169"/>
      <c r="G13" s="170"/>
      <c r="J13" s="14"/>
    </row>
    <row r="14" spans="1:17">
      <c r="C14" s="168"/>
      <c r="D14" s="169"/>
      <c r="E14" s="169"/>
      <c r="F14" s="169"/>
      <c r="G14" s="170"/>
    </row>
    <row r="15" spans="1:17" ht="43.5" customHeight="1">
      <c r="C15" s="168"/>
      <c r="D15" s="169"/>
      <c r="E15" s="169"/>
      <c r="F15" s="169"/>
      <c r="G15" s="170"/>
    </row>
    <row r="16" spans="1:17">
      <c r="C16" s="168"/>
      <c r="D16" s="169"/>
      <c r="E16" s="169"/>
      <c r="F16" s="169"/>
      <c r="G16" s="170"/>
    </row>
    <row r="17" spans="3:14">
      <c r="C17" s="168"/>
      <c r="D17" s="169"/>
      <c r="E17" s="169"/>
      <c r="F17" s="169"/>
      <c r="G17" s="170"/>
    </row>
    <row r="18" spans="3:14" ht="43.5" customHeight="1">
      <c r="C18" s="168"/>
      <c r="D18" s="169"/>
      <c r="E18" s="169"/>
      <c r="F18" s="169"/>
      <c r="G18" s="170"/>
    </row>
    <row r="19" spans="3:14" ht="47.25" customHeight="1">
      <c r="C19" s="168"/>
      <c r="D19" s="169"/>
      <c r="E19" s="169"/>
      <c r="F19" s="169"/>
      <c r="G19" s="170"/>
    </row>
    <row r="20" spans="3:14" ht="30" customHeight="1">
      <c r="C20" s="168"/>
      <c r="D20" s="169"/>
      <c r="E20" s="169"/>
      <c r="F20" s="169"/>
      <c r="G20" s="170"/>
    </row>
    <row r="21" spans="3:14" hidden="1">
      <c r="C21" s="168"/>
      <c r="D21" s="169"/>
      <c r="E21" s="169"/>
      <c r="F21" s="169"/>
      <c r="G21" s="170"/>
    </row>
    <row r="22" spans="3:14" hidden="1">
      <c r="C22" s="168"/>
      <c r="D22" s="169"/>
      <c r="E22" s="169"/>
      <c r="F22" s="169"/>
      <c r="G22" s="170"/>
    </row>
    <row r="23" spans="3:14" hidden="1">
      <c r="C23" s="168"/>
      <c r="D23" s="169"/>
      <c r="E23" s="169"/>
      <c r="F23" s="169"/>
      <c r="G23" s="170"/>
    </row>
    <row r="24" spans="3:14" hidden="1">
      <c r="C24" s="168"/>
      <c r="D24" s="169"/>
      <c r="E24" s="169"/>
      <c r="F24" s="169"/>
      <c r="G24" s="170"/>
    </row>
    <row r="25" spans="3:14" hidden="1">
      <c r="C25" s="168"/>
      <c r="D25" s="169"/>
      <c r="E25" s="169"/>
      <c r="F25" s="169"/>
      <c r="G25" s="170"/>
    </row>
    <row r="26" spans="3:14" ht="156" customHeight="1" thickBot="1">
      <c r="C26" s="171"/>
      <c r="D26" s="172"/>
      <c r="E26" s="172"/>
      <c r="F26" s="172"/>
      <c r="G26" s="173"/>
    </row>
    <row r="27" spans="3:14" ht="15.75" thickBot="1"/>
    <row r="28" spans="3:14" ht="50.25" customHeight="1" thickBot="1">
      <c r="C28" s="11" t="s">
        <v>10</v>
      </c>
      <c r="D28" s="179" t="s">
        <v>364</v>
      </c>
      <c r="E28" s="180"/>
      <c r="F28" s="180"/>
      <c r="G28" s="181"/>
    </row>
    <row r="29" spans="3:14" ht="15.75" customHeight="1" thickBot="1">
      <c r="C29" s="182" t="s">
        <v>1</v>
      </c>
      <c r="D29" s="182" t="s">
        <v>2</v>
      </c>
      <c r="E29" s="10" t="s">
        <v>3</v>
      </c>
      <c r="F29" s="10" t="s">
        <v>4</v>
      </c>
      <c r="G29" s="182" t="s">
        <v>304</v>
      </c>
      <c r="H29" s="174" t="s">
        <v>15</v>
      </c>
      <c r="I29" s="175"/>
      <c r="J29" s="175"/>
      <c r="K29" s="175"/>
      <c r="L29" s="175"/>
      <c r="M29" s="175"/>
      <c r="N29" s="175"/>
    </row>
    <row r="30" spans="3:14" ht="15.75" thickBot="1">
      <c r="C30" s="183"/>
      <c r="D30" s="183"/>
      <c r="E30" s="1" t="s">
        <v>305</v>
      </c>
      <c r="F30" s="1" t="s">
        <v>306</v>
      </c>
      <c r="G30" s="183"/>
      <c r="H30" s="165" t="s">
        <v>365</v>
      </c>
      <c r="I30" s="166"/>
      <c r="J30" s="166"/>
      <c r="K30" s="166"/>
      <c r="L30" s="166"/>
      <c r="M30" s="166"/>
      <c r="N30" s="167"/>
    </row>
    <row r="31" spans="3:14" ht="39" thickBot="1">
      <c r="C31" s="12" t="s">
        <v>366</v>
      </c>
      <c r="D31" s="61" t="s">
        <v>311</v>
      </c>
      <c r="E31" s="62">
        <v>95.14</v>
      </c>
      <c r="F31" s="62">
        <v>100</v>
      </c>
      <c r="G31" s="62">
        <v>93.3</v>
      </c>
      <c r="H31" s="171"/>
      <c r="I31" s="172"/>
      <c r="J31" s="172"/>
      <c r="K31" s="172"/>
      <c r="L31" s="172"/>
      <c r="M31" s="172"/>
      <c r="N31" s="173"/>
    </row>
    <row r="32" spans="3:14" ht="28.5" customHeight="1" thickBot="1">
      <c r="C32" s="8" t="s">
        <v>12</v>
      </c>
      <c r="D32" s="176" t="s">
        <v>380</v>
      </c>
      <c r="E32" s="177"/>
      <c r="F32" s="177"/>
      <c r="G32" s="178"/>
    </row>
    <row r="33" spans="3:7" ht="28.5" customHeight="1">
      <c r="C33" s="4"/>
      <c r="D33" s="5"/>
      <c r="E33" s="6"/>
      <c r="F33" s="6"/>
      <c r="G33" s="6"/>
    </row>
  </sheetData>
  <mergeCells count="13">
    <mergeCell ref="H29:N29"/>
    <mergeCell ref="H30:N31"/>
    <mergeCell ref="D32:G32"/>
    <mergeCell ref="D28:G28"/>
    <mergeCell ref="C29:C30"/>
    <mergeCell ref="D29:D30"/>
    <mergeCell ref="G29:G30"/>
    <mergeCell ref="C8:G26"/>
    <mergeCell ref="E2:M2"/>
    <mergeCell ref="E3:M3"/>
    <mergeCell ref="E4:M4"/>
    <mergeCell ref="D5:G5"/>
    <mergeCell ref="C7:G7"/>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dimension ref="A1:Q17"/>
  <sheetViews>
    <sheetView topLeftCell="B1" workbookViewId="0">
      <selection activeCell="O14" sqref="O14"/>
    </sheetView>
  </sheetViews>
  <sheetFormatPr defaultRowHeight="15"/>
  <cols>
    <col min="1" max="1" width="9.140625" hidden="1" customWidth="1"/>
    <col min="2" max="2" width="2.28515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e">
        <f>+#REF!</f>
        <v>#REF!</v>
      </c>
      <c r="D2" s="24" t="e">
        <f>+#REF!</f>
        <v>#REF!</v>
      </c>
      <c r="E2" s="156" t="e">
        <f>+#REF!</f>
        <v>#REF!</v>
      </c>
      <c r="F2" s="157"/>
      <c r="G2" s="157"/>
      <c r="H2" s="157"/>
      <c r="I2" s="157"/>
      <c r="J2" s="157"/>
      <c r="K2" s="157"/>
      <c r="L2" s="157"/>
      <c r="M2" s="158"/>
      <c r="Q2" t="s">
        <v>277</v>
      </c>
    </row>
    <row r="3" spans="1:17" ht="15.75" thickBot="1">
      <c r="C3" t="s">
        <v>5</v>
      </c>
      <c r="D3" s="25" t="s">
        <v>46</v>
      </c>
      <c r="E3" s="118" t="s">
        <v>24</v>
      </c>
      <c r="F3" s="119"/>
      <c r="G3" s="119"/>
      <c r="H3" s="119"/>
      <c r="I3" s="119"/>
      <c r="J3" s="119"/>
      <c r="K3" s="119"/>
      <c r="L3" s="119"/>
      <c r="M3" s="133"/>
      <c r="N3" s="26" t="s">
        <v>301</v>
      </c>
      <c r="O3" s="26" t="s">
        <v>302</v>
      </c>
      <c r="P3" s="26" t="s">
        <v>303</v>
      </c>
      <c r="Q3" s="26" t="s">
        <v>278</v>
      </c>
    </row>
    <row r="4" spans="1:17" ht="15.75" thickBot="1">
      <c r="A4" s="13" t="str">
        <f>CONCATENATE(D3,"-",D4)</f>
        <v>0602-0003</v>
      </c>
      <c r="C4" t="s">
        <v>101</v>
      </c>
      <c r="D4" s="25" t="s">
        <v>52</v>
      </c>
      <c r="E4" s="118" t="s">
        <v>85</v>
      </c>
      <c r="F4" s="119"/>
      <c r="G4" s="119"/>
      <c r="H4" s="119"/>
      <c r="I4" s="119"/>
      <c r="J4" s="119"/>
      <c r="K4" s="119"/>
      <c r="L4" s="119"/>
      <c r="M4" s="133"/>
      <c r="N4" s="28">
        <v>0</v>
      </c>
      <c r="O4" s="28">
        <v>0</v>
      </c>
      <c r="P4" s="28">
        <v>0</v>
      </c>
      <c r="Q4" s="27" t="e">
        <f>P4/O4</f>
        <v>#DIV/0!</v>
      </c>
    </row>
    <row r="5" spans="1:17" ht="15.75" thickBot="1">
      <c r="C5" t="s">
        <v>11</v>
      </c>
      <c r="D5" s="113" t="s">
        <v>279</v>
      </c>
      <c r="E5" s="114"/>
      <c r="F5" s="114"/>
      <c r="G5" s="115"/>
    </row>
    <row r="7" spans="1:17" ht="15.75" thickBot="1">
      <c r="C7" s="120" t="s">
        <v>14</v>
      </c>
      <c r="D7" s="120"/>
      <c r="E7" s="120"/>
      <c r="F7" s="120"/>
      <c r="G7" s="120"/>
    </row>
    <row r="8" spans="1:17">
      <c r="C8" s="165" t="s">
        <v>323</v>
      </c>
      <c r="D8" s="166"/>
      <c r="E8" s="166"/>
      <c r="F8" s="166"/>
      <c r="G8" s="167"/>
    </row>
    <row r="9" spans="1:17">
      <c r="C9" s="168"/>
      <c r="D9" s="169"/>
      <c r="E9" s="169"/>
      <c r="F9" s="169"/>
      <c r="G9" s="170"/>
    </row>
    <row r="10" spans="1:17" ht="15.75" thickBot="1">
      <c r="C10" s="171"/>
      <c r="D10" s="172"/>
      <c r="E10" s="172"/>
      <c r="F10" s="172"/>
      <c r="G10" s="173"/>
    </row>
    <row r="11" spans="1:17" ht="15.75" thickBot="1"/>
    <row r="12" spans="1:17" ht="31.5" customHeight="1" thickBot="1">
      <c r="C12" s="11" t="s">
        <v>10</v>
      </c>
      <c r="D12" s="187" t="s">
        <v>312</v>
      </c>
      <c r="E12" s="180"/>
      <c r="F12" s="180"/>
      <c r="G12" s="181"/>
    </row>
    <row r="13" spans="1:17" ht="15.75" customHeight="1" thickBot="1">
      <c r="C13" s="182" t="s">
        <v>1</v>
      </c>
      <c r="D13" s="182" t="s">
        <v>2</v>
      </c>
      <c r="E13" s="10" t="s">
        <v>3</v>
      </c>
      <c r="F13" s="10" t="s">
        <v>4</v>
      </c>
      <c r="G13" s="182" t="s">
        <v>304</v>
      </c>
      <c r="H13" s="174" t="s">
        <v>15</v>
      </c>
      <c r="I13" s="175"/>
      <c r="J13" s="175"/>
      <c r="K13" s="175"/>
      <c r="L13" s="175"/>
      <c r="M13" s="175"/>
      <c r="N13" s="175"/>
    </row>
    <row r="14" spans="1:17" ht="15.75" thickBot="1">
      <c r="C14" s="183"/>
      <c r="D14" s="183"/>
      <c r="E14" s="1" t="s">
        <v>305</v>
      </c>
      <c r="F14" s="1" t="s">
        <v>306</v>
      </c>
      <c r="G14" s="183"/>
      <c r="H14" s="165" t="s">
        <v>367</v>
      </c>
      <c r="I14" s="166"/>
      <c r="J14" s="166"/>
      <c r="K14" s="166"/>
      <c r="L14" s="166"/>
      <c r="M14" s="166"/>
      <c r="N14" s="167"/>
    </row>
    <row r="15" spans="1:17" ht="26.25" thickBot="1">
      <c r="C15" s="30" t="s">
        <v>310</v>
      </c>
      <c r="D15" s="31" t="s">
        <v>311</v>
      </c>
      <c r="E15" s="31">
        <v>1.84</v>
      </c>
      <c r="F15" s="31">
        <v>0</v>
      </c>
      <c r="G15" s="32">
        <v>0</v>
      </c>
      <c r="H15" s="171"/>
      <c r="I15" s="172"/>
      <c r="J15" s="172"/>
      <c r="K15" s="172"/>
      <c r="L15" s="172"/>
      <c r="M15" s="172"/>
      <c r="N15" s="173"/>
    </row>
    <row r="16" spans="1:17" ht="28.5" customHeight="1" thickBot="1">
      <c r="C16" s="8" t="s">
        <v>12</v>
      </c>
      <c r="D16" s="184" t="s">
        <v>313</v>
      </c>
      <c r="E16" s="185"/>
      <c r="F16" s="185"/>
      <c r="G16" s="186"/>
    </row>
    <row r="17" spans="3:7" ht="28.5" customHeight="1">
      <c r="C17" s="4"/>
      <c r="D17" s="5"/>
      <c r="E17" s="6"/>
      <c r="F17" s="6"/>
      <c r="G17" s="6"/>
    </row>
  </sheetData>
  <mergeCells count="13">
    <mergeCell ref="H13:N13"/>
    <mergeCell ref="H14:N15"/>
    <mergeCell ref="D16:G16"/>
    <mergeCell ref="D12:G12"/>
    <mergeCell ref="C13:C14"/>
    <mergeCell ref="D13:D14"/>
    <mergeCell ref="G13:G14"/>
    <mergeCell ref="C8:G10"/>
    <mergeCell ref="E2:M2"/>
    <mergeCell ref="E3:M3"/>
    <mergeCell ref="E4:M4"/>
    <mergeCell ref="D5:G5"/>
    <mergeCell ref="C7:G7"/>
  </mergeCells>
  <pageMargins left="0.7" right="0.7" top="0.75" bottom="0.75" header="0.3" footer="0.3"/>
  <pageSetup paperSize="9" orientation="landscape" verticalDpi="0" r:id="rId1"/>
  <ignoredErrors>
    <ignoredError sqref="D3:D4" numberStoredAsText="1"/>
  </ignoredErrors>
</worksheet>
</file>

<file path=xl/worksheets/sheet5.xml><?xml version="1.0" encoding="utf-8"?>
<worksheet xmlns="http://schemas.openxmlformats.org/spreadsheetml/2006/main" xmlns:r="http://schemas.openxmlformats.org/officeDocument/2006/relationships">
  <dimension ref="A1:Q33"/>
  <sheetViews>
    <sheetView topLeftCell="B1" workbookViewId="0">
      <selection activeCell="L19" sqref="L19"/>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+'[3]програм 15'!$B$2</f>
        <v xml:space="preserve"> ЈЛС</v>
      </c>
      <c r="D2" s="24">
        <f>+'[3]програм 15'!$C$2</f>
        <v>51</v>
      </c>
      <c r="E2" s="156" t="str">
        <f>+'[3]програм 15'!$D$2</f>
        <v>КРУПАЊ</v>
      </c>
      <c r="F2" s="157"/>
      <c r="G2" s="157"/>
      <c r="H2" s="157"/>
      <c r="I2" s="157"/>
      <c r="J2" s="157"/>
      <c r="K2" s="157"/>
      <c r="L2" s="157"/>
      <c r="M2" s="158"/>
      <c r="Q2" t="s">
        <v>277</v>
      </c>
    </row>
    <row r="3" spans="1:17" ht="15.75" thickBot="1">
      <c r="C3" t="s">
        <v>5</v>
      </c>
      <c r="D3" s="25" t="s">
        <v>46</v>
      </c>
      <c r="E3" s="118" t="s">
        <v>24</v>
      </c>
      <c r="F3" s="119"/>
      <c r="G3" s="119"/>
      <c r="H3" s="119"/>
      <c r="I3" s="119"/>
      <c r="J3" s="119"/>
      <c r="K3" s="119"/>
      <c r="L3" s="119"/>
      <c r="M3" s="133"/>
      <c r="N3" s="26" t="s">
        <v>301</v>
      </c>
      <c r="O3" s="26" t="s">
        <v>302</v>
      </c>
      <c r="P3" s="26" t="s">
        <v>303</v>
      </c>
      <c r="Q3" s="26" t="s">
        <v>278</v>
      </c>
    </row>
    <row r="4" spans="1:17" ht="15.75" thickBot="1">
      <c r="A4" s="13" t="str">
        <f>CONCATENATE(D3,"-",D4)</f>
        <v>0602-0004</v>
      </c>
      <c r="C4" t="s">
        <v>101</v>
      </c>
      <c r="D4" s="25" t="s">
        <v>53</v>
      </c>
      <c r="E4" s="118" t="s">
        <v>86</v>
      </c>
      <c r="F4" s="119"/>
      <c r="G4" s="119"/>
      <c r="H4" s="119"/>
      <c r="I4" s="119"/>
      <c r="J4" s="119"/>
      <c r="K4" s="119"/>
      <c r="L4" s="119"/>
      <c r="M4" s="133"/>
      <c r="N4" s="28">
        <v>1729</v>
      </c>
      <c r="O4" s="28">
        <v>1543</v>
      </c>
      <c r="P4" s="28">
        <v>1532</v>
      </c>
      <c r="Q4" s="27">
        <f>P4/O4</f>
        <v>0.99287103046014258</v>
      </c>
    </row>
    <row r="5" spans="1:17" ht="15.75" thickBot="1">
      <c r="C5" t="s">
        <v>11</v>
      </c>
      <c r="D5" s="113" t="s">
        <v>280</v>
      </c>
      <c r="E5" s="114"/>
      <c r="F5" s="114"/>
      <c r="G5" s="115"/>
    </row>
    <row r="7" spans="1:17" ht="15.75" thickBot="1">
      <c r="C7" s="120" t="s">
        <v>14</v>
      </c>
      <c r="D7" s="120"/>
      <c r="E7" s="120"/>
      <c r="F7" s="120"/>
      <c r="G7" s="120"/>
    </row>
    <row r="8" spans="1:17">
      <c r="C8" s="165" t="s">
        <v>381</v>
      </c>
      <c r="D8" s="166"/>
      <c r="E8" s="166"/>
      <c r="F8" s="166"/>
      <c r="G8" s="167"/>
    </row>
    <row r="9" spans="1:17">
      <c r="C9" s="168"/>
      <c r="D9" s="169"/>
      <c r="E9" s="169"/>
      <c r="F9" s="169"/>
      <c r="G9" s="170"/>
    </row>
    <row r="10" spans="1:17">
      <c r="C10" s="168"/>
      <c r="D10" s="169"/>
      <c r="E10" s="169"/>
      <c r="F10" s="169"/>
      <c r="G10" s="170"/>
    </row>
    <row r="11" spans="1:17">
      <c r="C11" s="168"/>
      <c r="D11" s="169"/>
      <c r="E11" s="169"/>
      <c r="F11" s="169"/>
      <c r="G11" s="170"/>
    </row>
    <row r="12" spans="1:17">
      <c r="C12" s="168"/>
      <c r="D12" s="169"/>
      <c r="E12" s="169"/>
      <c r="F12" s="169"/>
      <c r="G12" s="170"/>
    </row>
    <row r="13" spans="1:17">
      <c r="C13" s="168"/>
      <c r="D13" s="169"/>
      <c r="E13" s="169"/>
      <c r="F13" s="169"/>
      <c r="G13" s="170"/>
      <c r="J13" s="14"/>
    </row>
    <row r="14" spans="1:17">
      <c r="C14" s="168"/>
      <c r="D14" s="169"/>
      <c r="E14" s="169"/>
      <c r="F14" s="169"/>
      <c r="G14" s="170"/>
    </row>
    <row r="15" spans="1:17">
      <c r="C15" s="168"/>
      <c r="D15" s="169"/>
      <c r="E15" s="169"/>
      <c r="F15" s="169"/>
      <c r="G15" s="170"/>
    </row>
    <row r="16" spans="1:17">
      <c r="C16" s="168"/>
      <c r="D16" s="169"/>
      <c r="E16" s="169"/>
      <c r="F16" s="169"/>
      <c r="G16" s="170"/>
    </row>
    <row r="17" spans="3:14">
      <c r="C17" s="168"/>
      <c r="D17" s="169"/>
      <c r="E17" s="169"/>
      <c r="F17" s="169"/>
      <c r="G17" s="170"/>
    </row>
    <row r="18" spans="3:14">
      <c r="C18" s="168"/>
      <c r="D18" s="169"/>
      <c r="E18" s="169"/>
      <c r="F18" s="169"/>
      <c r="G18" s="170"/>
    </row>
    <row r="19" spans="3:14">
      <c r="C19" s="168"/>
      <c r="D19" s="169"/>
      <c r="E19" s="169"/>
      <c r="F19" s="169"/>
      <c r="G19" s="170"/>
    </row>
    <row r="20" spans="3:14" ht="7.5" customHeight="1">
      <c r="C20" s="168"/>
      <c r="D20" s="169"/>
      <c r="E20" s="169"/>
      <c r="F20" s="169"/>
      <c r="G20" s="170"/>
    </row>
    <row r="21" spans="3:14" hidden="1">
      <c r="C21" s="168"/>
      <c r="D21" s="169"/>
      <c r="E21" s="169"/>
      <c r="F21" s="169"/>
      <c r="G21" s="170"/>
    </row>
    <row r="22" spans="3:14" hidden="1">
      <c r="C22" s="168"/>
      <c r="D22" s="169"/>
      <c r="E22" s="169"/>
      <c r="F22" s="169"/>
      <c r="G22" s="170"/>
    </row>
    <row r="23" spans="3:14" hidden="1">
      <c r="C23" s="168"/>
      <c r="D23" s="169"/>
      <c r="E23" s="169"/>
      <c r="F23" s="169"/>
      <c r="G23" s="170"/>
    </row>
    <row r="24" spans="3:14" hidden="1">
      <c r="C24" s="168"/>
      <c r="D24" s="169"/>
      <c r="E24" s="169"/>
      <c r="F24" s="169"/>
      <c r="G24" s="170"/>
    </row>
    <row r="25" spans="3:14" hidden="1">
      <c r="C25" s="168"/>
      <c r="D25" s="169"/>
      <c r="E25" s="169"/>
      <c r="F25" s="169"/>
      <c r="G25" s="170"/>
    </row>
    <row r="26" spans="3:14" ht="15.75" thickBot="1">
      <c r="C26" s="171"/>
      <c r="D26" s="172"/>
      <c r="E26" s="172"/>
      <c r="F26" s="172"/>
      <c r="G26" s="173"/>
    </row>
    <row r="27" spans="3:14" ht="15.75" thickBot="1"/>
    <row r="28" spans="3:14" ht="32.25" customHeight="1" thickBot="1">
      <c r="C28" s="34" t="s">
        <v>10</v>
      </c>
      <c r="D28" s="187" t="s">
        <v>329</v>
      </c>
      <c r="E28" s="191"/>
      <c r="F28" s="191"/>
      <c r="G28" s="192"/>
    </row>
    <row r="29" spans="3:14" ht="21.75" customHeight="1" thickBot="1">
      <c r="C29" s="193" t="s">
        <v>1</v>
      </c>
      <c r="D29" s="193" t="s">
        <v>2</v>
      </c>
      <c r="E29" s="35" t="s">
        <v>3</v>
      </c>
      <c r="F29" s="35" t="s">
        <v>4</v>
      </c>
      <c r="G29" s="193" t="s">
        <v>304</v>
      </c>
      <c r="H29" s="196" t="s">
        <v>15</v>
      </c>
      <c r="I29" s="197"/>
      <c r="J29" s="197"/>
      <c r="K29" s="197"/>
      <c r="L29" s="197"/>
      <c r="M29" s="197"/>
      <c r="N29" s="197"/>
    </row>
    <row r="30" spans="3:14" ht="15.75" thickBot="1">
      <c r="C30" s="194"/>
      <c r="D30" s="194"/>
      <c r="E30" s="36" t="s">
        <v>305</v>
      </c>
      <c r="F30" s="36" t="s">
        <v>306</v>
      </c>
      <c r="G30" s="195"/>
      <c r="H30" s="198" t="s">
        <v>383</v>
      </c>
      <c r="I30" s="199"/>
      <c r="J30" s="199"/>
      <c r="K30" s="199"/>
      <c r="L30" s="199"/>
      <c r="M30" s="199"/>
      <c r="N30" s="200"/>
    </row>
    <row r="31" spans="3:14" ht="45" customHeight="1" thickBot="1">
      <c r="C31" s="30" t="s">
        <v>330</v>
      </c>
      <c r="D31" s="31" t="s">
        <v>317</v>
      </c>
      <c r="E31" s="32">
        <v>222</v>
      </c>
      <c r="F31" s="33">
        <v>220</v>
      </c>
      <c r="G31" s="33">
        <v>172</v>
      </c>
      <c r="H31" s="201"/>
      <c r="I31" s="202"/>
      <c r="J31" s="202"/>
      <c r="K31" s="202"/>
      <c r="L31" s="202"/>
      <c r="M31" s="202"/>
      <c r="N31" s="203"/>
    </row>
    <row r="32" spans="3:14" ht="30" customHeight="1" thickBot="1">
      <c r="C32" s="37" t="s">
        <v>12</v>
      </c>
      <c r="D32" s="188" t="s">
        <v>382</v>
      </c>
      <c r="E32" s="189"/>
      <c r="F32" s="189"/>
      <c r="G32" s="190"/>
    </row>
    <row r="33" spans="3:7" ht="28.5" customHeight="1">
      <c r="C33" s="4"/>
      <c r="D33" s="5"/>
      <c r="E33" s="6"/>
      <c r="F33" s="6"/>
      <c r="G33" s="6"/>
    </row>
  </sheetData>
  <mergeCells count="13">
    <mergeCell ref="H29:N29"/>
    <mergeCell ref="H30:N31"/>
    <mergeCell ref="E2:M2"/>
    <mergeCell ref="E3:M3"/>
    <mergeCell ref="E4:M4"/>
    <mergeCell ref="D5:G5"/>
    <mergeCell ref="C7:G7"/>
    <mergeCell ref="C8:G26"/>
    <mergeCell ref="D32:G32"/>
    <mergeCell ref="D28:G28"/>
    <mergeCell ref="C29:C30"/>
    <mergeCell ref="D29:D30"/>
    <mergeCell ref="G29:G30"/>
  </mergeCells>
  <pageMargins left="0.7" right="0.7" top="0.75" bottom="0.75" header="0.3" footer="0.3"/>
  <pageSetup paperSize="9" scale="50" orientation="landscape" verticalDpi="0" r:id="rId1"/>
</worksheet>
</file>

<file path=xl/worksheets/sheet6.xml><?xml version="1.0" encoding="utf-8"?>
<worksheet xmlns="http://schemas.openxmlformats.org/spreadsheetml/2006/main" xmlns:r="http://schemas.openxmlformats.org/officeDocument/2006/relationships">
  <dimension ref="A1:Q33"/>
  <sheetViews>
    <sheetView topLeftCell="B1" workbookViewId="0">
      <selection activeCell="K28" sqref="K28"/>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e">
        <f>+#REF!</f>
        <v>#REF!</v>
      </c>
      <c r="D2" s="24" t="e">
        <f>+#REF!</f>
        <v>#REF!</v>
      </c>
      <c r="E2" s="156" t="e">
        <f>+#REF!</f>
        <v>#REF!</v>
      </c>
      <c r="F2" s="157"/>
      <c r="G2" s="157"/>
      <c r="H2" s="157"/>
      <c r="I2" s="157"/>
      <c r="J2" s="157"/>
      <c r="K2" s="157"/>
      <c r="L2" s="157"/>
      <c r="M2" s="158"/>
      <c r="Q2" t="s">
        <v>277</v>
      </c>
    </row>
    <row r="3" spans="1:17" ht="15.75" thickBot="1">
      <c r="C3" t="s">
        <v>5</v>
      </c>
      <c r="D3" s="25" t="s">
        <v>46</v>
      </c>
      <c r="E3" s="118" t="s">
        <v>24</v>
      </c>
      <c r="F3" s="119"/>
      <c r="G3" s="119"/>
      <c r="H3" s="119"/>
      <c r="I3" s="119"/>
      <c r="J3" s="119"/>
      <c r="K3" s="119"/>
      <c r="L3" s="119"/>
      <c r="M3" s="133"/>
      <c r="N3" s="26" t="s">
        <v>301</v>
      </c>
      <c r="O3" s="26" t="s">
        <v>302</v>
      </c>
      <c r="P3" s="26" t="s">
        <v>303</v>
      </c>
      <c r="Q3" s="26" t="s">
        <v>278</v>
      </c>
    </row>
    <row r="4" spans="1:17" ht="15.75" thickBot="1">
      <c r="A4" s="13" t="str">
        <f>CONCATENATE(D3,"-",D4)</f>
        <v>0602-0005</v>
      </c>
      <c r="C4" t="s">
        <v>101</v>
      </c>
      <c r="D4" s="25" t="s">
        <v>7</v>
      </c>
      <c r="E4" s="118" t="s">
        <v>87</v>
      </c>
      <c r="F4" s="119"/>
      <c r="G4" s="119"/>
      <c r="H4" s="119"/>
      <c r="I4" s="119"/>
      <c r="J4" s="119"/>
      <c r="K4" s="119"/>
      <c r="L4" s="119"/>
      <c r="M4" s="133"/>
      <c r="N4" s="28">
        <v>1000</v>
      </c>
      <c r="O4" s="28">
        <v>1000</v>
      </c>
      <c r="P4" s="28">
        <v>0</v>
      </c>
      <c r="Q4" s="27">
        <f>P4/O4</f>
        <v>0</v>
      </c>
    </row>
    <row r="5" spans="1:17" ht="15.75" thickBot="1">
      <c r="C5" t="s">
        <v>11</v>
      </c>
      <c r="D5" s="113" t="s">
        <v>343</v>
      </c>
      <c r="E5" s="114"/>
      <c r="F5" s="114"/>
      <c r="G5" s="115"/>
    </row>
    <row r="7" spans="1:17" ht="15.75" thickBot="1">
      <c r="C7" s="120" t="s">
        <v>14</v>
      </c>
      <c r="D7" s="120"/>
      <c r="E7" s="120"/>
      <c r="F7" s="120"/>
      <c r="G7" s="120"/>
    </row>
    <row r="8" spans="1:17">
      <c r="C8" s="165" t="s">
        <v>344</v>
      </c>
      <c r="D8" s="166"/>
      <c r="E8" s="166"/>
      <c r="F8" s="166"/>
      <c r="G8" s="167"/>
    </row>
    <row r="9" spans="1:17">
      <c r="C9" s="168"/>
      <c r="D9" s="169"/>
      <c r="E9" s="169"/>
      <c r="F9" s="169"/>
      <c r="G9" s="170"/>
    </row>
    <row r="10" spans="1:17">
      <c r="C10" s="168"/>
      <c r="D10" s="169"/>
      <c r="E10" s="169"/>
      <c r="F10" s="169"/>
      <c r="G10" s="170"/>
    </row>
    <row r="11" spans="1:17">
      <c r="C11" s="168"/>
      <c r="D11" s="169"/>
      <c r="E11" s="169"/>
      <c r="F11" s="169"/>
      <c r="G11" s="170"/>
    </row>
    <row r="12" spans="1:17">
      <c r="C12" s="168"/>
      <c r="D12" s="169"/>
      <c r="E12" s="169"/>
      <c r="F12" s="169"/>
      <c r="G12" s="170"/>
    </row>
    <row r="13" spans="1:17">
      <c r="C13" s="168"/>
      <c r="D13" s="169"/>
      <c r="E13" s="169"/>
      <c r="F13" s="169"/>
      <c r="G13" s="170"/>
      <c r="J13" s="14"/>
    </row>
    <row r="14" spans="1:17">
      <c r="C14" s="168"/>
      <c r="D14" s="169"/>
      <c r="E14" s="169"/>
      <c r="F14" s="169"/>
      <c r="G14" s="170"/>
    </row>
    <row r="15" spans="1:17">
      <c r="C15" s="168"/>
      <c r="D15" s="169"/>
      <c r="E15" s="169"/>
      <c r="F15" s="169"/>
      <c r="G15" s="170"/>
    </row>
    <row r="16" spans="1:17">
      <c r="C16" s="168"/>
      <c r="D16" s="169"/>
      <c r="E16" s="169"/>
      <c r="F16" s="169"/>
      <c r="G16" s="170"/>
    </row>
    <row r="17" spans="3:14">
      <c r="C17" s="168"/>
      <c r="D17" s="169"/>
      <c r="E17" s="169"/>
      <c r="F17" s="169"/>
      <c r="G17" s="170"/>
    </row>
    <row r="18" spans="3:14">
      <c r="C18" s="168"/>
      <c r="D18" s="169"/>
      <c r="E18" s="169"/>
      <c r="F18" s="169"/>
      <c r="G18" s="170"/>
    </row>
    <row r="19" spans="3:14">
      <c r="C19" s="168"/>
      <c r="D19" s="169"/>
      <c r="E19" s="169"/>
      <c r="F19" s="169"/>
      <c r="G19" s="170"/>
    </row>
    <row r="20" spans="3:14" ht="7.5" customHeight="1">
      <c r="C20" s="168"/>
      <c r="D20" s="169"/>
      <c r="E20" s="169"/>
      <c r="F20" s="169"/>
      <c r="G20" s="170"/>
    </row>
    <row r="21" spans="3:14" hidden="1">
      <c r="C21" s="168"/>
      <c r="D21" s="169"/>
      <c r="E21" s="169"/>
      <c r="F21" s="169"/>
      <c r="G21" s="170"/>
    </row>
    <row r="22" spans="3:14" hidden="1">
      <c r="C22" s="168"/>
      <c r="D22" s="169"/>
      <c r="E22" s="169"/>
      <c r="F22" s="169"/>
      <c r="G22" s="170"/>
    </row>
    <row r="23" spans="3:14" hidden="1">
      <c r="C23" s="168"/>
      <c r="D23" s="169"/>
      <c r="E23" s="169"/>
      <c r="F23" s="169"/>
      <c r="G23" s="170"/>
    </row>
    <row r="24" spans="3:14" hidden="1">
      <c r="C24" s="168"/>
      <c r="D24" s="169"/>
      <c r="E24" s="169"/>
      <c r="F24" s="169"/>
      <c r="G24" s="170"/>
    </row>
    <row r="25" spans="3:14" hidden="1">
      <c r="C25" s="168"/>
      <c r="D25" s="169"/>
      <c r="E25" s="169"/>
      <c r="F25" s="169"/>
      <c r="G25" s="170"/>
    </row>
    <row r="26" spans="3:14" ht="15.75" thickBot="1">
      <c r="C26" s="171"/>
      <c r="D26" s="172"/>
      <c r="E26" s="172"/>
      <c r="F26" s="172"/>
      <c r="G26" s="173"/>
    </row>
    <row r="27" spans="3:14" ht="15.75" thickBot="1"/>
    <row r="28" spans="3:14" ht="50.25" customHeight="1" thickBot="1">
      <c r="C28" s="11" t="s">
        <v>10</v>
      </c>
      <c r="D28" s="204" t="s">
        <v>345</v>
      </c>
      <c r="E28" s="205"/>
      <c r="F28" s="205"/>
      <c r="G28" s="206"/>
    </row>
    <row r="29" spans="3:14" ht="15.75" customHeight="1" thickBot="1">
      <c r="C29" s="182" t="s">
        <v>1</v>
      </c>
      <c r="D29" s="182" t="s">
        <v>2</v>
      </c>
      <c r="E29" s="10" t="s">
        <v>3</v>
      </c>
      <c r="F29" s="10" t="s">
        <v>4</v>
      </c>
      <c r="G29" s="182" t="s">
        <v>304</v>
      </c>
      <c r="H29" s="174" t="s">
        <v>15</v>
      </c>
      <c r="I29" s="175"/>
      <c r="J29" s="175"/>
      <c r="K29" s="175"/>
      <c r="L29" s="175"/>
      <c r="M29" s="175"/>
      <c r="N29" s="175"/>
    </row>
    <row r="30" spans="3:14" ht="15.75" thickBot="1">
      <c r="C30" s="183"/>
      <c r="D30" s="183"/>
      <c r="E30" s="1" t="s">
        <v>305</v>
      </c>
      <c r="F30" s="1" t="s">
        <v>306</v>
      </c>
      <c r="G30" s="183"/>
      <c r="H30" s="165" t="s">
        <v>370</v>
      </c>
      <c r="I30" s="166"/>
      <c r="J30" s="166"/>
      <c r="K30" s="166"/>
      <c r="L30" s="166"/>
      <c r="M30" s="166"/>
      <c r="N30" s="167"/>
    </row>
    <row r="31" spans="3:14" ht="26.25" thickBot="1">
      <c r="C31" s="12" t="s">
        <v>346</v>
      </c>
      <c r="D31" s="31" t="s">
        <v>347</v>
      </c>
      <c r="E31" s="31" t="s">
        <v>348</v>
      </c>
      <c r="F31" s="31" t="s">
        <v>349</v>
      </c>
      <c r="G31" s="32" t="s">
        <v>348</v>
      </c>
      <c r="H31" s="171"/>
      <c r="I31" s="172"/>
      <c r="J31" s="172"/>
      <c r="K31" s="172"/>
      <c r="L31" s="172"/>
      <c r="M31" s="172"/>
      <c r="N31" s="173"/>
    </row>
    <row r="32" spans="3:14" ht="28.5" customHeight="1" thickBot="1">
      <c r="C32" s="8" t="s">
        <v>12</v>
      </c>
      <c r="D32" s="176"/>
      <c r="E32" s="177"/>
      <c r="F32" s="177"/>
      <c r="G32" s="178"/>
    </row>
    <row r="33" spans="3:7" ht="28.5" customHeight="1">
      <c r="C33" s="4"/>
      <c r="D33" s="5"/>
      <c r="E33" s="6"/>
      <c r="F33" s="6"/>
      <c r="G33" s="6"/>
    </row>
  </sheetData>
  <mergeCells count="13">
    <mergeCell ref="H29:N29"/>
    <mergeCell ref="H30:N31"/>
    <mergeCell ref="D32:G32"/>
    <mergeCell ref="D28:G28"/>
    <mergeCell ref="C29:C30"/>
    <mergeCell ref="D29:D30"/>
    <mergeCell ref="G29:G30"/>
    <mergeCell ref="C8:G26"/>
    <mergeCell ref="E2:M2"/>
    <mergeCell ref="E3:M3"/>
    <mergeCell ref="E4:M4"/>
    <mergeCell ref="D5:G5"/>
    <mergeCell ref="C7:G7"/>
  </mergeCells>
  <pageMargins left="0.7" right="0.7" top="0.75" bottom="0.75" header="0.3" footer="0.3"/>
  <pageSetup paperSize="9" orientation="portrait" verticalDpi="0" r:id="rId1"/>
  <ignoredErrors>
    <ignoredError sqref="D3:D4" numberStoredAsText="1"/>
  </ignoredErrors>
</worksheet>
</file>

<file path=xl/worksheets/sheet7.xml><?xml version="1.0" encoding="utf-8"?>
<worksheet xmlns="http://schemas.openxmlformats.org/spreadsheetml/2006/main" xmlns:r="http://schemas.openxmlformats.org/officeDocument/2006/relationships">
  <dimension ref="A1:Q34"/>
  <sheetViews>
    <sheetView topLeftCell="B1" workbookViewId="0">
      <selection activeCell="N12" sqref="N12"/>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+'[4]програм 15'!$B$2</f>
        <v xml:space="preserve"> ЈЛС</v>
      </c>
      <c r="D2" s="24">
        <f>+'[4]програм 15'!$C$2</f>
        <v>51</v>
      </c>
      <c r="E2" s="156" t="str">
        <f>+'[4]програм 15'!$D$2</f>
        <v>КРУПАЊ</v>
      </c>
      <c r="F2" s="157"/>
      <c r="G2" s="157"/>
      <c r="H2" s="157"/>
      <c r="I2" s="157"/>
      <c r="J2" s="157"/>
      <c r="K2" s="157"/>
      <c r="L2" s="157"/>
      <c r="M2" s="158"/>
      <c r="Q2" t="s">
        <v>277</v>
      </c>
    </row>
    <row r="3" spans="1:17" ht="15.75" thickBot="1">
      <c r="C3" t="s">
        <v>5</v>
      </c>
      <c r="D3" s="25" t="s">
        <v>46</v>
      </c>
      <c r="E3" s="118" t="s">
        <v>24</v>
      </c>
      <c r="F3" s="119"/>
      <c r="G3" s="119"/>
      <c r="H3" s="119"/>
      <c r="I3" s="119"/>
      <c r="J3" s="119"/>
      <c r="K3" s="119"/>
      <c r="L3" s="119"/>
      <c r="M3" s="133"/>
      <c r="N3" s="26" t="s">
        <v>301</v>
      </c>
      <c r="O3" s="26" t="s">
        <v>302</v>
      </c>
      <c r="P3" s="26" t="s">
        <v>303</v>
      </c>
      <c r="Q3" s="26" t="s">
        <v>278</v>
      </c>
    </row>
    <row r="4" spans="1:17" ht="15.75" thickBot="1">
      <c r="A4" s="13" t="str">
        <f>CONCATENATE(D3,"-",D4)</f>
        <v>0602-0006</v>
      </c>
      <c r="C4" t="s">
        <v>101</v>
      </c>
      <c r="D4" s="25" t="s">
        <v>6</v>
      </c>
      <c r="E4" s="118" t="s">
        <v>88</v>
      </c>
      <c r="F4" s="119"/>
      <c r="G4" s="119"/>
      <c r="H4" s="119"/>
      <c r="I4" s="119"/>
      <c r="J4" s="119"/>
      <c r="K4" s="119"/>
      <c r="L4" s="119"/>
      <c r="M4" s="133"/>
      <c r="N4" s="28">
        <v>1</v>
      </c>
      <c r="O4" s="28">
        <v>1</v>
      </c>
      <c r="P4" s="28">
        <v>0</v>
      </c>
      <c r="Q4" s="27">
        <f>P4/O4</f>
        <v>0</v>
      </c>
    </row>
    <row r="5" spans="1:17" ht="15.75" thickBot="1">
      <c r="C5" t="s">
        <v>11</v>
      </c>
      <c r="D5" s="113" t="s">
        <v>389</v>
      </c>
      <c r="E5" s="114"/>
      <c r="F5" s="114"/>
      <c r="G5" s="115"/>
    </row>
    <row r="7" spans="1:17" ht="15.75" thickBot="1">
      <c r="C7" s="226" t="s">
        <v>14</v>
      </c>
      <c r="D7" s="226"/>
      <c r="E7" s="226"/>
      <c r="F7" s="226"/>
      <c r="G7" s="226"/>
    </row>
    <row r="8" spans="1:17" ht="15" customHeight="1">
      <c r="C8" s="214" t="s">
        <v>388</v>
      </c>
      <c r="D8" s="215"/>
      <c r="E8" s="215"/>
      <c r="F8" s="215"/>
      <c r="G8" s="216"/>
    </row>
    <row r="9" spans="1:17">
      <c r="C9" s="217"/>
      <c r="D9" s="218"/>
      <c r="E9" s="218"/>
      <c r="F9" s="218"/>
      <c r="G9" s="219"/>
    </row>
    <row r="10" spans="1:17">
      <c r="C10" s="217"/>
      <c r="D10" s="218"/>
      <c r="E10" s="218"/>
      <c r="F10" s="218"/>
      <c r="G10" s="219"/>
    </row>
    <row r="11" spans="1:17">
      <c r="C11" s="217"/>
      <c r="D11" s="218"/>
      <c r="E11" s="218"/>
      <c r="F11" s="218"/>
      <c r="G11" s="219"/>
    </row>
    <row r="12" spans="1:17" ht="53.25" customHeight="1">
      <c r="C12" s="217"/>
      <c r="D12" s="218"/>
      <c r="E12" s="218"/>
      <c r="F12" s="218"/>
      <c r="G12" s="219"/>
    </row>
    <row r="13" spans="1:17" hidden="1">
      <c r="C13" s="217"/>
      <c r="D13" s="218"/>
      <c r="E13" s="218"/>
      <c r="F13" s="218"/>
      <c r="G13" s="219"/>
      <c r="J13" s="14"/>
    </row>
    <row r="14" spans="1:17" hidden="1">
      <c r="C14" s="217"/>
      <c r="D14" s="218"/>
      <c r="E14" s="218"/>
      <c r="F14" s="218"/>
      <c r="G14" s="219"/>
    </row>
    <row r="15" spans="1:17" hidden="1">
      <c r="C15" s="217"/>
      <c r="D15" s="218"/>
      <c r="E15" s="218"/>
      <c r="F15" s="218"/>
      <c r="G15" s="219"/>
    </row>
    <row r="16" spans="1:17" hidden="1">
      <c r="C16" s="217"/>
      <c r="D16" s="218"/>
      <c r="E16" s="218"/>
      <c r="F16" s="218"/>
      <c r="G16" s="219"/>
    </row>
    <row r="17" spans="3:14" hidden="1">
      <c r="C17" s="217"/>
      <c r="D17" s="218"/>
      <c r="E17" s="218"/>
      <c r="F17" s="218"/>
      <c r="G17" s="219"/>
    </row>
    <row r="18" spans="3:14" ht="7.5" customHeight="1">
      <c r="C18" s="217"/>
      <c r="D18" s="218"/>
      <c r="E18" s="218"/>
      <c r="F18" s="218"/>
      <c r="G18" s="219"/>
    </row>
    <row r="19" spans="3:14" ht="15" hidden="1" customHeight="1">
      <c r="C19" s="217"/>
      <c r="D19" s="218"/>
      <c r="E19" s="218"/>
      <c r="F19" s="218"/>
      <c r="G19" s="219"/>
    </row>
    <row r="20" spans="3:14" ht="15" hidden="1" customHeight="1">
      <c r="C20" s="217"/>
      <c r="D20" s="218"/>
      <c r="E20" s="218"/>
      <c r="F20" s="218"/>
      <c r="G20" s="219"/>
    </row>
    <row r="21" spans="3:14" ht="15" hidden="1" customHeight="1">
      <c r="C21" s="217"/>
      <c r="D21" s="218"/>
      <c r="E21" s="218"/>
      <c r="F21" s="218"/>
      <c r="G21" s="219"/>
    </row>
    <row r="22" spans="3:14" ht="15" hidden="1" customHeight="1">
      <c r="C22" s="217"/>
      <c r="D22" s="218"/>
      <c r="E22" s="218"/>
      <c r="F22" s="218"/>
      <c r="G22" s="219"/>
    </row>
    <row r="23" spans="3:14" ht="15" hidden="1" customHeight="1">
      <c r="C23" s="217"/>
      <c r="D23" s="218"/>
      <c r="E23" s="218"/>
      <c r="F23" s="218"/>
      <c r="G23" s="219"/>
    </row>
    <row r="24" spans="3:14" ht="15.75" thickBot="1">
      <c r="C24" s="220"/>
      <c r="D24" s="221"/>
      <c r="E24" s="221"/>
      <c r="F24" s="221"/>
      <c r="G24" s="222"/>
    </row>
    <row r="25" spans="3:14" ht="15.75" thickBot="1"/>
    <row r="26" spans="3:14" ht="27" customHeight="1" thickBot="1">
      <c r="C26" s="54" t="s">
        <v>10</v>
      </c>
      <c r="D26" s="223" t="s">
        <v>337</v>
      </c>
      <c r="E26" s="110"/>
      <c r="F26" s="110"/>
      <c r="G26" s="111"/>
    </row>
    <row r="27" spans="3:14" ht="30.75" customHeight="1" thickBot="1">
      <c r="C27" s="124" t="s">
        <v>1</v>
      </c>
      <c r="D27" s="124" t="s">
        <v>2</v>
      </c>
      <c r="E27" s="85" t="s">
        <v>3</v>
      </c>
      <c r="F27" s="85" t="s">
        <v>4</v>
      </c>
      <c r="G27" s="224" t="s">
        <v>304</v>
      </c>
      <c r="H27" s="207" t="s">
        <v>15</v>
      </c>
      <c r="I27" s="197"/>
      <c r="J27" s="197"/>
      <c r="K27" s="197"/>
      <c r="L27" s="197"/>
      <c r="M27" s="197"/>
      <c r="N27" s="197"/>
    </row>
    <row r="28" spans="3:14" ht="15.75" customHeight="1" thickBot="1">
      <c r="C28" s="125"/>
      <c r="D28" s="125"/>
      <c r="E28" s="86" t="s">
        <v>305</v>
      </c>
      <c r="F28" s="86" t="s">
        <v>306</v>
      </c>
      <c r="G28" s="225"/>
      <c r="H28" s="208" t="s">
        <v>338</v>
      </c>
      <c r="I28" s="209"/>
      <c r="J28" s="209"/>
      <c r="K28" s="209"/>
      <c r="L28" s="209"/>
      <c r="M28" s="209"/>
      <c r="N28" s="210"/>
    </row>
    <row r="29" spans="3:14" ht="26.25" thickBot="1">
      <c r="C29" s="30" t="s">
        <v>339</v>
      </c>
      <c r="D29" s="31" t="s">
        <v>311</v>
      </c>
      <c r="E29" s="55" t="s">
        <v>340</v>
      </c>
      <c r="F29" s="56" t="s">
        <v>341</v>
      </c>
      <c r="G29" s="56" t="s">
        <v>387</v>
      </c>
      <c r="H29" s="211"/>
      <c r="I29" s="212"/>
      <c r="J29" s="212"/>
      <c r="K29" s="212"/>
      <c r="L29" s="212"/>
      <c r="M29" s="212"/>
      <c r="N29" s="213"/>
    </row>
    <row r="30" spans="3:14" ht="28.5" customHeight="1" thickBot="1">
      <c r="C30" s="37" t="s">
        <v>12</v>
      </c>
      <c r="D30" s="188" t="s">
        <v>342</v>
      </c>
      <c r="E30" s="189"/>
      <c r="F30" s="189"/>
      <c r="G30" s="190"/>
    </row>
    <row r="31" spans="3:14" ht="28.5" customHeight="1">
      <c r="C31" s="57"/>
      <c r="D31" s="58"/>
      <c r="E31" s="59"/>
      <c r="F31" s="59"/>
      <c r="G31" s="59"/>
    </row>
    <row r="34" spans="6:6" ht="26.25">
      <c r="F34" s="84"/>
    </row>
  </sheetData>
  <mergeCells count="13">
    <mergeCell ref="E2:M2"/>
    <mergeCell ref="E3:M3"/>
    <mergeCell ref="E4:M4"/>
    <mergeCell ref="D5:G5"/>
    <mergeCell ref="C7:G7"/>
    <mergeCell ref="H27:N27"/>
    <mergeCell ref="H28:N29"/>
    <mergeCell ref="C8:G24"/>
    <mergeCell ref="D30:G30"/>
    <mergeCell ref="D26:G26"/>
    <mergeCell ref="C27:C28"/>
    <mergeCell ref="D27:D28"/>
    <mergeCell ref="G27:G28"/>
  </mergeCells>
  <printOptions horizontalCentered="1"/>
  <pageMargins left="0.11811023622047245" right="0.11811023622047245" top="1.3385826771653544" bottom="0.55118110236220474"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dimension ref="A1:Q33"/>
  <sheetViews>
    <sheetView topLeftCell="B2" workbookViewId="0">
      <selection activeCell="K14" sqref="K14"/>
    </sheetView>
  </sheetViews>
  <sheetFormatPr defaultRowHeight="15"/>
  <cols>
    <col min="1" max="1" width="9.140625" hidden="1" customWidth="1"/>
    <col min="2" max="2" width="8.140625" style="38" customWidth="1"/>
    <col min="3" max="3" width="42.42578125" style="38" customWidth="1"/>
    <col min="4" max="4" width="13.140625" style="38" customWidth="1"/>
    <col min="5" max="5" width="12.85546875" style="38" customWidth="1"/>
    <col min="6" max="6" width="12.5703125" style="38" customWidth="1"/>
    <col min="7" max="7" width="12.7109375" style="38" customWidth="1"/>
    <col min="8" max="13" width="9.140625" style="38"/>
    <col min="14" max="14" width="20.7109375" style="38" bestFit="1" customWidth="1"/>
    <col min="15" max="15" width="20.140625" style="38" bestFit="1" customWidth="1"/>
    <col min="16" max="16" width="17" style="38" bestFit="1" customWidth="1"/>
    <col min="17" max="17" width="44.28515625" style="38" bestFit="1" customWidth="1"/>
  </cols>
  <sheetData>
    <row r="1" spans="1:17" ht="15.75" thickBot="1">
      <c r="D1" s="38" t="s">
        <v>13</v>
      </c>
      <c r="E1" s="38" t="s">
        <v>0</v>
      </c>
    </row>
    <row r="2" spans="1:17" ht="15.75" thickBot="1">
      <c r="C2" s="38" t="str">
        <f>+'[3]програм 15'!$B$2</f>
        <v xml:space="preserve"> ЈЛС</v>
      </c>
      <c r="D2" s="39">
        <f>+'[3]програм 15'!$C$2</f>
        <v>51</v>
      </c>
      <c r="E2" s="244" t="str">
        <f>+'[3]програм 15'!$D$2</f>
        <v>КРУПАЊ</v>
      </c>
      <c r="F2" s="245"/>
      <c r="G2" s="245"/>
      <c r="H2" s="245"/>
      <c r="I2" s="245"/>
      <c r="J2" s="245"/>
      <c r="K2" s="245"/>
      <c r="L2" s="245"/>
      <c r="M2" s="246"/>
      <c r="Q2" s="38" t="s">
        <v>277</v>
      </c>
    </row>
    <row r="3" spans="1:17" ht="15.75" thickBot="1">
      <c r="C3" s="38" t="s">
        <v>5</v>
      </c>
      <c r="D3" s="40" t="s">
        <v>46</v>
      </c>
      <c r="E3" s="247" t="s">
        <v>24</v>
      </c>
      <c r="F3" s="248"/>
      <c r="G3" s="248"/>
      <c r="H3" s="248"/>
      <c r="I3" s="248"/>
      <c r="J3" s="248"/>
      <c r="K3" s="248"/>
      <c r="L3" s="248"/>
      <c r="M3" s="249"/>
      <c r="N3" s="41" t="s">
        <v>301</v>
      </c>
      <c r="O3" s="41" t="s">
        <v>302</v>
      </c>
      <c r="P3" s="41" t="s">
        <v>303</v>
      </c>
      <c r="Q3" s="42" t="s">
        <v>278</v>
      </c>
    </row>
    <row r="4" spans="1:17" ht="15.75" thickBot="1">
      <c r="A4" s="13" t="str">
        <f>CONCATENATE(D3,"-",D4)</f>
        <v>0602-0007</v>
      </c>
      <c r="C4" s="38" t="s">
        <v>101</v>
      </c>
      <c r="D4" s="40" t="s">
        <v>59</v>
      </c>
      <c r="E4" s="247" t="s">
        <v>89</v>
      </c>
      <c r="F4" s="248"/>
      <c r="G4" s="248"/>
      <c r="H4" s="248"/>
      <c r="I4" s="248"/>
      <c r="J4" s="248"/>
      <c r="K4" s="248"/>
      <c r="L4" s="248"/>
      <c r="M4" s="249"/>
      <c r="N4" s="43">
        <v>1000</v>
      </c>
      <c r="O4" s="43">
        <v>1000</v>
      </c>
      <c r="P4" s="43">
        <v>0</v>
      </c>
      <c r="Q4" s="44">
        <f>P4/O4</f>
        <v>0</v>
      </c>
    </row>
    <row r="5" spans="1:17" ht="15.75" thickBot="1">
      <c r="C5" s="38" t="s">
        <v>11</v>
      </c>
      <c r="D5" s="250" t="s">
        <v>331</v>
      </c>
      <c r="E5" s="251"/>
      <c r="F5" s="251"/>
      <c r="G5" s="252"/>
    </row>
    <row r="7" spans="1:17" ht="15.75" thickBot="1">
      <c r="C7" s="253" t="s">
        <v>14</v>
      </c>
      <c r="D7" s="253"/>
      <c r="E7" s="253"/>
      <c r="F7" s="253"/>
      <c r="G7" s="253"/>
    </row>
    <row r="8" spans="1:17">
      <c r="C8" s="165" t="s">
        <v>332</v>
      </c>
      <c r="D8" s="239"/>
      <c r="E8" s="239"/>
      <c r="F8" s="239"/>
      <c r="G8" s="240"/>
    </row>
    <row r="9" spans="1:17">
      <c r="C9" s="254"/>
      <c r="D9" s="255"/>
      <c r="E9" s="255"/>
      <c r="F9" s="255"/>
      <c r="G9" s="256"/>
    </row>
    <row r="10" spans="1:17">
      <c r="C10" s="254"/>
      <c r="D10" s="255"/>
      <c r="E10" s="255"/>
      <c r="F10" s="255"/>
      <c r="G10" s="256"/>
    </row>
    <row r="11" spans="1:17">
      <c r="C11" s="254"/>
      <c r="D11" s="255"/>
      <c r="E11" s="255"/>
      <c r="F11" s="255"/>
      <c r="G11" s="256"/>
    </row>
    <row r="12" spans="1:17">
      <c r="C12" s="254"/>
      <c r="D12" s="255"/>
      <c r="E12" s="255"/>
      <c r="F12" s="255"/>
      <c r="G12" s="256"/>
    </row>
    <row r="13" spans="1:17">
      <c r="C13" s="254"/>
      <c r="D13" s="255"/>
      <c r="E13" s="255"/>
      <c r="F13" s="255"/>
      <c r="G13" s="256"/>
      <c r="J13" s="45"/>
    </row>
    <row r="14" spans="1:17">
      <c r="C14" s="254"/>
      <c r="D14" s="255"/>
      <c r="E14" s="255"/>
      <c r="F14" s="255"/>
      <c r="G14" s="256"/>
    </row>
    <row r="15" spans="1:17">
      <c r="C15" s="254"/>
      <c r="D15" s="255"/>
      <c r="E15" s="255"/>
      <c r="F15" s="255"/>
      <c r="G15" s="256"/>
    </row>
    <row r="16" spans="1:17">
      <c r="C16" s="254"/>
      <c r="D16" s="255"/>
      <c r="E16" s="255"/>
      <c r="F16" s="255"/>
      <c r="G16" s="256"/>
    </row>
    <row r="17" spans="3:14">
      <c r="C17" s="254"/>
      <c r="D17" s="255"/>
      <c r="E17" s="255"/>
      <c r="F17" s="255"/>
      <c r="G17" s="256"/>
    </row>
    <row r="18" spans="3:14">
      <c r="C18" s="254"/>
      <c r="D18" s="255"/>
      <c r="E18" s="255"/>
      <c r="F18" s="255"/>
      <c r="G18" s="256"/>
    </row>
    <row r="19" spans="3:14">
      <c r="C19" s="254"/>
      <c r="D19" s="255"/>
      <c r="E19" s="255"/>
      <c r="F19" s="255"/>
      <c r="G19" s="256"/>
    </row>
    <row r="20" spans="3:14" ht="7.5" customHeight="1">
      <c r="C20" s="254"/>
      <c r="D20" s="255"/>
      <c r="E20" s="255"/>
      <c r="F20" s="255"/>
      <c r="G20" s="256"/>
    </row>
    <row r="21" spans="3:14" hidden="1">
      <c r="C21" s="254"/>
      <c r="D21" s="255"/>
      <c r="E21" s="255"/>
      <c r="F21" s="255"/>
      <c r="G21" s="256"/>
    </row>
    <row r="22" spans="3:14" hidden="1">
      <c r="C22" s="254"/>
      <c r="D22" s="255"/>
      <c r="E22" s="255"/>
      <c r="F22" s="255"/>
      <c r="G22" s="256"/>
    </row>
    <row r="23" spans="3:14" hidden="1">
      <c r="C23" s="254"/>
      <c r="D23" s="255"/>
      <c r="E23" s="255"/>
      <c r="F23" s="255"/>
      <c r="G23" s="256"/>
    </row>
    <row r="24" spans="3:14" hidden="1">
      <c r="C24" s="254"/>
      <c r="D24" s="255"/>
      <c r="E24" s="255"/>
      <c r="F24" s="255"/>
      <c r="G24" s="256"/>
    </row>
    <row r="25" spans="3:14" hidden="1">
      <c r="C25" s="254"/>
      <c r="D25" s="255"/>
      <c r="E25" s="255"/>
      <c r="F25" s="255"/>
      <c r="G25" s="256"/>
    </row>
    <row r="26" spans="3:14" ht="30.75" customHeight="1" thickBot="1">
      <c r="C26" s="241"/>
      <c r="D26" s="242"/>
      <c r="E26" s="242"/>
      <c r="F26" s="242"/>
      <c r="G26" s="243"/>
    </row>
    <row r="27" spans="3:14" ht="15.75" thickBot="1"/>
    <row r="28" spans="3:14" ht="33.75" customHeight="1" thickBot="1">
      <c r="C28" s="46" t="s">
        <v>10</v>
      </c>
      <c r="D28" s="230" t="s">
        <v>333</v>
      </c>
      <c r="E28" s="231"/>
      <c r="F28" s="231"/>
      <c r="G28" s="232"/>
    </row>
    <row r="29" spans="3:14" ht="30.75" customHeight="1" thickBot="1">
      <c r="C29" s="233" t="s">
        <v>1</v>
      </c>
      <c r="D29" s="233" t="s">
        <v>2</v>
      </c>
      <c r="E29" s="47" t="s">
        <v>3</v>
      </c>
      <c r="F29" s="47" t="s">
        <v>4</v>
      </c>
      <c r="G29" s="233" t="s">
        <v>304</v>
      </c>
      <c r="H29" s="236" t="s">
        <v>15</v>
      </c>
      <c r="I29" s="237"/>
      <c r="J29" s="237"/>
      <c r="K29" s="237"/>
      <c r="L29" s="237"/>
      <c r="M29" s="237"/>
      <c r="N29" s="237"/>
    </row>
    <row r="30" spans="3:14" ht="30.75" thickBot="1">
      <c r="C30" s="234"/>
      <c r="D30" s="234"/>
      <c r="E30" s="48" t="s">
        <v>305</v>
      </c>
      <c r="F30" s="48" t="s">
        <v>306</v>
      </c>
      <c r="G30" s="235"/>
      <c r="H30" s="238" t="s">
        <v>334</v>
      </c>
      <c r="I30" s="239"/>
      <c r="J30" s="239"/>
      <c r="K30" s="239"/>
      <c r="L30" s="239"/>
      <c r="M30" s="239"/>
      <c r="N30" s="240"/>
    </row>
    <row r="31" spans="3:14" ht="15.75" thickBot="1">
      <c r="C31" s="49" t="s">
        <v>335</v>
      </c>
      <c r="D31" s="50" t="s">
        <v>317</v>
      </c>
      <c r="E31" s="50">
        <v>0</v>
      </c>
      <c r="F31" s="50">
        <v>0</v>
      </c>
      <c r="G31" s="50">
        <v>0</v>
      </c>
      <c r="H31" s="241"/>
      <c r="I31" s="242"/>
      <c r="J31" s="242"/>
      <c r="K31" s="242"/>
      <c r="L31" s="242"/>
      <c r="M31" s="242"/>
      <c r="N31" s="243"/>
    </row>
    <row r="32" spans="3:14" ht="28.5" customHeight="1" thickBot="1">
      <c r="C32" s="51" t="s">
        <v>12</v>
      </c>
      <c r="D32" s="227" t="s">
        <v>336</v>
      </c>
      <c r="E32" s="228"/>
      <c r="F32" s="228"/>
      <c r="G32" s="229"/>
    </row>
    <row r="33" spans="3:7" ht="28.5" customHeight="1">
      <c r="C33" s="52"/>
      <c r="D33" s="53"/>
      <c r="E33" s="53"/>
      <c r="F33" s="53"/>
      <c r="G33" s="53"/>
    </row>
  </sheetData>
  <mergeCells count="13">
    <mergeCell ref="H29:N29"/>
    <mergeCell ref="H30:N31"/>
    <mergeCell ref="E2:M2"/>
    <mergeCell ref="E3:M3"/>
    <mergeCell ref="E4:M4"/>
    <mergeCell ref="D5:G5"/>
    <mergeCell ref="C7:G7"/>
    <mergeCell ref="C8:G26"/>
    <mergeCell ref="D32:G32"/>
    <mergeCell ref="D28:G28"/>
    <mergeCell ref="C29:C30"/>
    <mergeCell ref="D29:D30"/>
    <mergeCell ref="G29:G30"/>
  </mergeCells>
  <pageMargins left="0.7" right="0.7" top="0.75" bottom="0.75" header="0.3" footer="0.3"/>
  <pageSetup paperSize="9" scale="50" orientation="landscape" verticalDpi="0" r:id="rId1"/>
</worksheet>
</file>

<file path=xl/worksheets/sheet9.xml><?xml version="1.0" encoding="utf-8"?>
<worksheet xmlns="http://schemas.openxmlformats.org/spreadsheetml/2006/main" xmlns:r="http://schemas.openxmlformats.org/officeDocument/2006/relationships">
  <dimension ref="A1:Q25"/>
  <sheetViews>
    <sheetView topLeftCell="B1" workbookViewId="0">
      <selection activeCell="O4" sqref="O4:P4"/>
    </sheetView>
  </sheetViews>
  <sheetFormatPr defaultRowHeight="15"/>
  <cols>
    <col min="1" max="1" width="9.140625" hidden="1" customWidth="1"/>
    <col min="2" max="2" width="2.425781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e">
        <f>+#REF!</f>
        <v>#REF!</v>
      </c>
      <c r="D2" s="24" t="e">
        <f>+#REF!</f>
        <v>#REF!</v>
      </c>
      <c r="E2" s="156" t="e">
        <f>+#REF!</f>
        <v>#REF!</v>
      </c>
      <c r="F2" s="157"/>
      <c r="G2" s="157"/>
      <c r="H2" s="157"/>
      <c r="I2" s="157"/>
      <c r="J2" s="157"/>
      <c r="K2" s="157"/>
      <c r="L2" s="157"/>
      <c r="M2" s="158"/>
      <c r="Q2" t="s">
        <v>277</v>
      </c>
    </row>
    <row r="3" spans="1:17" ht="15.75" thickBot="1">
      <c r="C3" t="s">
        <v>5</v>
      </c>
      <c r="D3" s="25" t="s">
        <v>46</v>
      </c>
      <c r="E3" s="118" t="s">
        <v>24</v>
      </c>
      <c r="F3" s="119"/>
      <c r="G3" s="119"/>
      <c r="H3" s="119"/>
      <c r="I3" s="119"/>
      <c r="J3" s="119"/>
      <c r="K3" s="119"/>
      <c r="L3" s="119"/>
      <c r="M3" s="133"/>
      <c r="N3" s="26" t="s">
        <v>301</v>
      </c>
      <c r="O3" s="26" t="s">
        <v>302</v>
      </c>
      <c r="P3" s="26" t="s">
        <v>303</v>
      </c>
      <c r="Q3" s="26" t="s">
        <v>278</v>
      </c>
    </row>
    <row r="4" spans="1:17" ht="15.75" thickBot="1">
      <c r="A4" s="13" t="str">
        <f>CONCATENATE(D3,"-",D4)</f>
        <v>0602-0009</v>
      </c>
      <c r="C4" t="s">
        <v>101</v>
      </c>
      <c r="D4" s="25" t="s">
        <v>61</v>
      </c>
      <c r="E4" s="118" t="s">
        <v>90</v>
      </c>
      <c r="F4" s="119"/>
      <c r="G4" s="119"/>
      <c r="H4" s="119"/>
      <c r="I4" s="119"/>
      <c r="J4" s="119"/>
      <c r="K4" s="119"/>
      <c r="L4" s="119"/>
      <c r="M4" s="133"/>
      <c r="N4" s="28">
        <v>4000</v>
      </c>
      <c r="O4" s="72">
        <v>593</v>
      </c>
      <c r="P4" s="72">
        <v>0</v>
      </c>
      <c r="Q4" s="27">
        <f>P4/O4</f>
        <v>0</v>
      </c>
    </row>
    <row r="5" spans="1:17" ht="15.75" thickBot="1">
      <c r="C5" t="s">
        <v>11</v>
      </c>
      <c r="D5" s="113" t="s">
        <v>279</v>
      </c>
      <c r="E5" s="114"/>
      <c r="F5" s="114"/>
      <c r="G5" s="115"/>
    </row>
    <row r="7" spans="1:17" ht="15.75" thickBot="1">
      <c r="C7" s="120" t="s">
        <v>14</v>
      </c>
      <c r="D7" s="120"/>
      <c r="E7" s="120"/>
      <c r="F7" s="120"/>
      <c r="G7" s="120"/>
    </row>
    <row r="8" spans="1:17">
      <c r="C8" s="165" t="s">
        <v>314</v>
      </c>
      <c r="D8" s="166"/>
      <c r="E8" s="166"/>
      <c r="F8" s="166"/>
      <c r="G8" s="167"/>
    </row>
    <row r="9" spans="1:17">
      <c r="C9" s="168"/>
      <c r="D9" s="169"/>
      <c r="E9" s="169"/>
      <c r="F9" s="169"/>
      <c r="G9" s="170"/>
    </row>
    <row r="10" spans="1:17">
      <c r="C10" s="168"/>
      <c r="D10" s="169"/>
      <c r="E10" s="169"/>
      <c r="F10" s="169"/>
      <c r="G10" s="170"/>
    </row>
    <row r="11" spans="1:17">
      <c r="C11" s="168"/>
      <c r="D11" s="169"/>
      <c r="E11" s="169"/>
      <c r="F11" s="169"/>
      <c r="G11" s="170"/>
    </row>
    <row r="12" spans="1:17" ht="7.5" customHeight="1">
      <c r="C12" s="168"/>
      <c r="D12" s="169"/>
      <c r="E12" s="169"/>
      <c r="F12" s="169"/>
      <c r="G12" s="170"/>
    </row>
    <row r="13" spans="1:17" hidden="1">
      <c r="C13" s="168"/>
      <c r="D13" s="169"/>
      <c r="E13" s="169"/>
      <c r="F13" s="169"/>
      <c r="G13" s="170"/>
    </row>
    <row r="14" spans="1:17" hidden="1">
      <c r="C14" s="168"/>
      <c r="D14" s="169"/>
      <c r="E14" s="169"/>
      <c r="F14" s="169"/>
      <c r="G14" s="170"/>
    </row>
    <row r="15" spans="1:17" hidden="1">
      <c r="C15" s="168"/>
      <c r="D15" s="169"/>
      <c r="E15" s="169"/>
      <c r="F15" s="169"/>
      <c r="G15" s="170"/>
    </row>
    <row r="16" spans="1:17" hidden="1">
      <c r="C16" s="168"/>
      <c r="D16" s="169"/>
      <c r="E16" s="169"/>
      <c r="F16" s="169"/>
      <c r="G16" s="170"/>
    </row>
    <row r="17" spans="3:14" hidden="1">
      <c r="C17" s="168"/>
      <c r="D17" s="169"/>
      <c r="E17" s="169"/>
      <c r="F17" s="169"/>
      <c r="G17" s="170"/>
    </row>
    <row r="18" spans="3:14" ht="15.75" thickBot="1">
      <c r="C18" s="171"/>
      <c r="D18" s="172"/>
      <c r="E18" s="172"/>
      <c r="F18" s="172"/>
      <c r="G18" s="173"/>
    </row>
    <row r="19" spans="3:14" ht="15.75" thickBot="1"/>
    <row r="20" spans="3:14" ht="50.25" customHeight="1" thickBot="1">
      <c r="C20" s="11" t="s">
        <v>10</v>
      </c>
      <c r="D20" s="187" t="s">
        <v>315</v>
      </c>
      <c r="E20" s="122"/>
      <c r="F20" s="122"/>
      <c r="G20" s="123"/>
    </row>
    <row r="21" spans="3:14" ht="15.75" customHeight="1" thickBot="1">
      <c r="C21" s="182" t="s">
        <v>1</v>
      </c>
      <c r="D21" s="182" t="s">
        <v>2</v>
      </c>
      <c r="E21" s="10" t="s">
        <v>3</v>
      </c>
      <c r="F21" s="10" t="s">
        <v>4</v>
      </c>
      <c r="G21" s="182" t="s">
        <v>304</v>
      </c>
      <c r="H21" s="174" t="s">
        <v>15</v>
      </c>
      <c r="I21" s="175"/>
      <c r="J21" s="175"/>
      <c r="K21" s="175"/>
      <c r="L21" s="175"/>
      <c r="M21" s="175"/>
      <c r="N21" s="175"/>
    </row>
    <row r="22" spans="3:14" ht="15.75" thickBot="1">
      <c r="C22" s="183"/>
      <c r="D22" s="183"/>
      <c r="E22" s="1" t="s">
        <v>305</v>
      </c>
      <c r="F22" s="1" t="s">
        <v>306</v>
      </c>
      <c r="G22" s="183"/>
      <c r="H22" s="165" t="s">
        <v>368</v>
      </c>
      <c r="I22" s="166"/>
      <c r="J22" s="166"/>
      <c r="K22" s="166"/>
      <c r="L22" s="166"/>
      <c r="M22" s="166"/>
      <c r="N22" s="167"/>
    </row>
    <row r="23" spans="3:14" ht="15.75" thickBot="1">
      <c r="C23" s="30" t="s">
        <v>316</v>
      </c>
      <c r="D23" s="31" t="s">
        <v>317</v>
      </c>
      <c r="E23" s="31">
        <v>111</v>
      </c>
      <c r="F23" s="33">
        <v>100</v>
      </c>
      <c r="G23" s="33">
        <v>103</v>
      </c>
      <c r="H23" s="171"/>
      <c r="I23" s="172"/>
      <c r="J23" s="172"/>
      <c r="K23" s="172"/>
      <c r="L23" s="172"/>
      <c r="M23" s="172"/>
      <c r="N23" s="173"/>
    </row>
    <row r="24" spans="3:14" ht="28.5" customHeight="1" thickBot="1">
      <c r="C24" s="8" t="s">
        <v>12</v>
      </c>
      <c r="D24" s="257" t="s">
        <v>318</v>
      </c>
      <c r="E24" s="258"/>
      <c r="F24" s="258"/>
      <c r="G24" s="259"/>
    </row>
    <row r="25" spans="3:14" ht="28.5" customHeight="1">
      <c r="C25" s="4"/>
      <c r="D25" s="5"/>
      <c r="E25" s="6"/>
      <c r="F25" s="6"/>
      <c r="G25" s="6"/>
    </row>
  </sheetData>
  <mergeCells count="13">
    <mergeCell ref="H21:N21"/>
    <mergeCell ref="H22:N23"/>
    <mergeCell ref="C8:G18"/>
    <mergeCell ref="E2:M2"/>
    <mergeCell ref="E3:M3"/>
    <mergeCell ref="E4:M4"/>
    <mergeCell ref="D5:G5"/>
    <mergeCell ref="C7:G7"/>
    <mergeCell ref="D24:G24"/>
    <mergeCell ref="D20:G20"/>
    <mergeCell ref="C21:C22"/>
    <mergeCell ref="D21:D22"/>
    <mergeCell ref="G21:G22"/>
  </mergeCells>
  <pageMargins left="0.7" right="0.7" top="0.75" bottom="0.75" header="0.3" footer="0.3"/>
  <pageSetup paperSize="9" orientation="landscape" verticalDpi="0" r:id="rId1"/>
  <ignoredErrors>
    <ignoredError sqref="D3:D4" numberStoredAsText="1"/>
  </ignoredErrors>
</worksheet>
</file>

<file path=xl/worksheets/sheet10.xml><?xml version="1.0" encoding="utf-8"?>
<worksheet xmlns="http://schemas.openxmlformats.org/spreadsheetml/2006/main" xmlns:r="http://schemas.openxmlformats.org/officeDocument/2006/relationships">
  <dimension ref="A1:Q25"/>
  <sheetViews>
    <sheetView topLeftCell="B1" workbookViewId="0">
      <selection activeCell="P21" sqref="P21"/>
    </sheetView>
  </sheetViews>
  <sheetFormatPr defaultRowHeight="15"/>
  <cols>
    <col min="1" max="1" width="9.140625" hidden="1" customWidth="1"/>
    <col min="2" max="2" width="3"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e">
        <f>+#REF!</f>
        <v>#REF!</v>
      </c>
      <c r="D2" s="24" t="e">
        <f>+#REF!</f>
        <v>#REF!</v>
      </c>
      <c r="E2" s="156" t="e">
        <f>+#REF!</f>
        <v>#REF!</v>
      </c>
      <c r="F2" s="157"/>
      <c r="G2" s="157"/>
      <c r="H2" s="157"/>
      <c r="I2" s="157"/>
      <c r="J2" s="157"/>
      <c r="K2" s="157"/>
      <c r="L2" s="157"/>
      <c r="M2" s="158"/>
      <c r="Q2" t="s">
        <v>277</v>
      </c>
    </row>
    <row r="3" spans="1:17" ht="15.75" thickBot="1">
      <c r="C3" t="s">
        <v>5</v>
      </c>
      <c r="D3" s="25" t="s">
        <v>46</v>
      </c>
      <c r="E3" s="118" t="s">
        <v>24</v>
      </c>
      <c r="F3" s="119"/>
      <c r="G3" s="119"/>
      <c r="H3" s="119"/>
      <c r="I3" s="119"/>
      <c r="J3" s="119"/>
      <c r="K3" s="119"/>
      <c r="L3" s="119"/>
      <c r="M3" s="133"/>
      <c r="N3" s="26" t="s">
        <v>301</v>
      </c>
      <c r="O3" s="26" t="s">
        <v>302</v>
      </c>
      <c r="P3" s="26" t="s">
        <v>303</v>
      </c>
      <c r="Q3" s="26" t="s">
        <v>278</v>
      </c>
    </row>
    <row r="4" spans="1:17" ht="15.75" thickBot="1">
      <c r="A4" s="13" t="str">
        <f>CONCATENATE(D3,"-",D4)</f>
        <v>0602-0010</v>
      </c>
      <c r="C4" t="s">
        <v>101</v>
      </c>
      <c r="D4" s="25" t="s">
        <v>63</v>
      </c>
      <c r="E4" s="118" t="s">
        <v>91</v>
      </c>
      <c r="F4" s="119"/>
      <c r="G4" s="119"/>
      <c r="H4" s="119"/>
      <c r="I4" s="119"/>
      <c r="J4" s="119"/>
      <c r="K4" s="119"/>
      <c r="L4" s="119"/>
      <c r="M4" s="133"/>
      <c r="N4" s="28">
        <v>1500</v>
      </c>
      <c r="O4" s="72">
        <v>400</v>
      </c>
      <c r="P4" s="72">
        <v>0</v>
      </c>
      <c r="Q4" s="27">
        <f>P4/O4</f>
        <v>0</v>
      </c>
    </row>
    <row r="5" spans="1:17" ht="15.75" thickBot="1">
      <c r="C5" t="s">
        <v>11</v>
      </c>
      <c r="D5" s="113" t="s">
        <v>279</v>
      </c>
      <c r="E5" s="114"/>
      <c r="F5" s="114"/>
      <c r="G5" s="115"/>
    </row>
    <row r="7" spans="1:17" ht="15.75" thickBot="1">
      <c r="C7" s="120" t="s">
        <v>14</v>
      </c>
      <c r="D7" s="120"/>
      <c r="E7" s="120"/>
      <c r="F7" s="120"/>
      <c r="G7" s="120"/>
    </row>
    <row r="8" spans="1:17">
      <c r="C8" s="165" t="s">
        <v>319</v>
      </c>
      <c r="D8" s="166"/>
      <c r="E8" s="166"/>
      <c r="F8" s="166"/>
      <c r="G8" s="167"/>
    </row>
    <row r="9" spans="1:17">
      <c r="C9" s="168"/>
      <c r="D9" s="169"/>
      <c r="E9" s="169"/>
      <c r="F9" s="169"/>
      <c r="G9" s="170"/>
    </row>
    <row r="10" spans="1:17">
      <c r="C10" s="168"/>
      <c r="D10" s="169"/>
      <c r="E10" s="169"/>
      <c r="F10" s="169"/>
      <c r="G10" s="170"/>
    </row>
    <row r="11" spans="1:17">
      <c r="C11" s="168"/>
      <c r="D11" s="169"/>
      <c r="E11" s="169"/>
      <c r="F11" s="169"/>
      <c r="G11" s="170"/>
    </row>
    <row r="12" spans="1:17" ht="7.5" customHeight="1">
      <c r="C12" s="168"/>
      <c r="D12" s="169"/>
      <c r="E12" s="169"/>
      <c r="F12" s="169"/>
      <c r="G12" s="170"/>
    </row>
    <row r="13" spans="1:17" hidden="1">
      <c r="C13" s="168"/>
      <c r="D13" s="169"/>
      <c r="E13" s="169"/>
      <c r="F13" s="169"/>
      <c r="G13" s="170"/>
    </row>
    <row r="14" spans="1:17" hidden="1">
      <c r="C14" s="168"/>
      <c r="D14" s="169"/>
      <c r="E14" s="169"/>
      <c r="F14" s="169"/>
      <c r="G14" s="170"/>
    </row>
    <row r="15" spans="1:17" hidden="1">
      <c r="C15" s="168"/>
      <c r="D15" s="169"/>
      <c r="E15" s="169"/>
      <c r="F15" s="169"/>
      <c r="G15" s="170"/>
    </row>
    <row r="16" spans="1:17" hidden="1">
      <c r="C16" s="168"/>
      <c r="D16" s="169"/>
      <c r="E16" s="169"/>
      <c r="F16" s="169"/>
      <c r="G16" s="170"/>
    </row>
    <row r="17" spans="3:14" hidden="1">
      <c r="C17" s="168"/>
      <c r="D17" s="169"/>
      <c r="E17" s="169"/>
      <c r="F17" s="169"/>
      <c r="G17" s="170"/>
    </row>
    <row r="18" spans="3:14" ht="15.75" thickBot="1">
      <c r="C18" s="171"/>
      <c r="D18" s="172"/>
      <c r="E18" s="172"/>
      <c r="F18" s="172"/>
      <c r="G18" s="173"/>
    </row>
    <row r="19" spans="3:14" ht="15.75" thickBot="1"/>
    <row r="20" spans="3:14" ht="33" customHeight="1" thickBot="1">
      <c r="C20" s="11" t="s">
        <v>10</v>
      </c>
      <c r="D20" s="204" t="s">
        <v>320</v>
      </c>
      <c r="E20" s="205"/>
      <c r="F20" s="205"/>
      <c r="G20" s="206"/>
    </row>
    <row r="21" spans="3:14" ht="15.75" customHeight="1" thickBot="1">
      <c r="C21" s="182" t="s">
        <v>1</v>
      </c>
      <c r="D21" s="182" t="s">
        <v>2</v>
      </c>
      <c r="E21" s="10" t="s">
        <v>3</v>
      </c>
      <c r="F21" s="10" t="s">
        <v>4</v>
      </c>
      <c r="G21" s="182" t="s">
        <v>304</v>
      </c>
      <c r="H21" s="174" t="s">
        <v>15</v>
      </c>
      <c r="I21" s="175"/>
      <c r="J21" s="175"/>
      <c r="K21" s="175"/>
      <c r="L21" s="175"/>
      <c r="M21" s="175"/>
      <c r="N21" s="175"/>
    </row>
    <row r="22" spans="3:14" ht="15.75" thickBot="1">
      <c r="C22" s="183"/>
      <c r="D22" s="183"/>
      <c r="E22" s="1" t="s">
        <v>305</v>
      </c>
      <c r="F22" s="1" t="s">
        <v>306</v>
      </c>
      <c r="G22" s="183"/>
      <c r="H22" s="165" t="s">
        <v>369</v>
      </c>
      <c r="I22" s="166"/>
      <c r="J22" s="166"/>
      <c r="K22" s="166"/>
      <c r="L22" s="166"/>
      <c r="M22" s="166"/>
      <c r="N22" s="167"/>
    </row>
    <row r="23" spans="3:14" ht="15.75" thickBot="1">
      <c r="C23" s="30" t="s">
        <v>321</v>
      </c>
      <c r="D23" s="31" t="s">
        <v>317</v>
      </c>
      <c r="E23" s="31">
        <v>2</v>
      </c>
      <c r="F23" s="33">
        <v>2</v>
      </c>
      <c r="G23" s="33">
        <v>5</v>
      </c>
      <c r="H23" s="171"/>
      <c r="I23" s="172"/>
      <c r="J23" s="172"/>
      <c r="K23" s="172"/>
      <c r="L23" s="172"/>
      <c r="M23" s="172"/>
      <c r="N23" s="173"/>
    </row>
    <row r="24" spans="3:14" ht="28.5" customHeight="1" thickBot="1">
      <c r="C24" s="8" t="s">
        <v>12</v>
      </c>
      <c r="D24" s="257" t="s">
        <v>318</v>
      </c>
      <c r="E24" s="258"/>
      <c r="F24" s="258"/>
      <c r="G24" s="259"/>
    </row>
    <row r="25" spans="3:14" ht="28.5" customHeight="1">
      <c r="C25" s="4"/>
      <c r="D25" s="5"/>
      <c r="E25" s="6"/>
      <c r="F25" s="6"/>
      <c r="G25" s="6"/>
    </row>
  </sheetData>
  <mergeCells count="13">
    <mergeCell ref="H21:N21"/>
    <mergeCell ref="H22:N23"/>
    <mergeCell ref="C8:G18"/>
    <mergeCell ref="E2:M2"/>
    <mergeCell ref="E3:M3"/>
    <mergeCell ref="E4:M4"/>
    <mergeCell ref="D5:G5"/>
    <mergeCell ref="C7:G7"/>
    <mergeCell ref="D24:G24"/>
    <mergeCell ref="D20:G20"/>
    <mergeCell ref="C21:C22"/>
    <mergeCell ref="D21:D22"/>
    <mergeCell ref="G21:G22"/>
  </mergeCells>
  <pageMargins left="0.7" right="0.7" top="0.75" bottom="0.75" header="0.3" footer="0.3"/>
  <pageSetup paperSize="9" orientation="landscape" verticalDpi="0" r:id="rId1"/>
  <ignoredErrors>
    <ignoredError sqref="D3:D4" numberStoredAsText="1"/>
  </ignoredErrors>
</worksheet>
</file>

<file path=xl/worksheets/sheet11.xml><?xml version="1.0" encoding="utf-8"?>
<worksheet xmlns="http://schemas.openxmlformats.org/spreadsheetml/2006/main" xmlns:r="http://schemas.openxmlformats.org/officeDocument/2006/relationships">
  <dimension ref="A1:Q30"/>
  <sheetViews>
    <sheetView topLeftCell="B1" workbookViewId="0">
      <selection activeCell="H27" sqref="H27:N28"/>
    </sheetView>
  </sheetViews>
  <sheetFormatPr defaultRowHeight="15"/>
  <cols>
    <col min="1" max="1" width="9.140625" hidden="1" customWidth="1"/>
    <col min="2" max="2" width="2.710937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e">
        <f>+#REF!</f>
        <v>#REF!</v>
      </c>
      <c r="D2" s="24" t="e">
        <f>+#REF!</f>
        <v>#REF!</v>
      </c>
      <c r="E2" s="156" t="e">
        <f>+#REF!</f>
        <v>#REF!</v>
      </c>
      <c r="F2" s="157"/>
      <c r="G2" s="157"/>
      <c r="H2" s="157"/>
      <c r="I2" s="157"/>
      <c r="J2" s="157"/>
      <c r="K2" s="157"/>
      <c r="L2" s="157"/>
      <c r="M2" s="158"/>
      <c r="Q2" t="s">
        <v>277</v>
      </c>
    </row>
    <row r="3" spans="1:17" ht="15.75" thickBot="1">
      <c r="C3" t="s">
        <v>5</v>
      </c>
      <c r="D3" s="25" t="s">
        <v>46</v>
      </c>
      <c r="E3" s="118" t="s">
        <v>24</v>
      </c>
      <c r="F3" s="119"/>
      <c r="G3" s="119"/>
      <c r="H3" s="119"/>
      <c r="I3" s="119"/>
      <c r="J3" s="119"/>
      <c r="K3" s="119"/>
      <c r="L3" s="119"/>
      <c r="M3" s="133"/>
      <c r="N3" s="26" t="s">
        <v>301</v>
      </c>
      <c r="O3" s="26" t="s">
        <v>302</v>
      </c>
      <c r="P3" s="26" t="s">
        <v>303</v>
      </c>
      <c r="Q3" s="26" t="s">
        <v>278</v>
      </c>
    </row>
    <row r="4" spans="1:17" ht="15.75" thickBot="1">
      <c r="A4" s="13" t="str">
        <f>CONCATENATE(D3,"-",D4)</f>
        <v>0602-0011</v>
      </c>
      <c r="C4" t="s">
        <v>101</v>
      </c>
      <c r="D4" s="25" t="s">
        <v>94</v>
      </c>
      <c r="E4" s="118" t="s">
        <v>92</v>
      </c>
      <c r="F4" s="119"/>
      <c r="G4" s="119"/>
      <c r="H4" s="119"/>
      <c r="I4" s="119"/>
      <c r="J4" s="119"/>
      <c r="K4" s="119"/>
      <c r="L4" s="119"/>
      <c r="M4" s="133"/>
      <c r="N4" s="28">
        <v>1</v>
      </c>
      <c r="O4" s="28">
        <v>1</v>
      </c>
      <c r="P4" s="28">
        <v>0</v>
      </c>
      <c r="Q4" s="27">
        <f>P4/O4</f>
        <v>0</v>
      </c>
    </row>
    <row r="5" spans="1:17" ht="15.75" thickBot="1">
      <c r="C5" t="s">
        <v>11</v>
      </c>
      <c r="D5" s="113" t="s">
        <v>279</v>
      </c>
      <c r="E5" s="114"/>
      <c r="F5" s="114"/>
      <c r="G5" s="115"/>
    </row>
    <row r="7" spans="1:17" ht="15.75" thickBot="1">
      <c r="C7" s="120" t="s">
        <v>14</v>
      </c>
      <c r="D7" s="120"/>
      <c r="E7" s="120"/>
      <c r="F7" s="120"/>
      <c r="G7" s="120"/>
    </row>
    <row r="8" spans="1:17">
      <c r="C8" s="165" t="s">
        <v>322</v>
      </c>
      <c r="D8" s="166"/>
      <c r="E8" s="166"/>
      <c r="F8" s="166"/>
      <c r="G8" s="167"/>
    </row>
    <row r="9" spans="1:17">
      <c r="C9" s="168"/>
      <c r="D9" s="169"/>
      <c r="E9" s="169"/>
      <c r="F9" s="169"/>
      <c r="G9" s="170"/>
    </row>
    <row r="10" spans="1:17">
      <c r="C10" s="168"/>
      <c r="D10" s="169"/>
      <c r="E10" s="169"/>
      <c r="F10" s="169"/>
      <c r="G10" s="170"/>
    </row>
    <row r="11" spans="1:17">
      <c r="C11" s="168"/>
      <c r="D11" s="169"/>
      <c r="E11" s="169"/>
      <c r="F11" s="169"/>
      <c r="G11" s="170"/>
    </row>
    <row r="12" spans="1:17">
      <c r="C12" s="168"/>
      <c r="D12" s="169"/>
      <c r="E12" s="169"/>
      <c r="F12" s="169"/>
      <c r="G12" s="170"/>
    </row>
    <row r="13" spans="1:17">
      <c r="C13" s="168"/>
      <c r="D13" s="169"/>
      <c r="E13" s="169"/>
      <c r="F13" s="169"/>
      <c r="G13" s="170"/>
      <c r="J13" s="14"/>
    </row>
    <row r="14" spans="1:17">
      <c r="C14" s="168"/>
      <c r="D14" s="169"/>
      <c r="E14" s="169"/>
      <c r="F14" s="169"/>
      <c r="G14" s="170"/>
    </row>
    <row r="15" spans="1:17">
      <c r="C15" s="168"/>
      <c r="D15" s="169"/>
      <c r="E15" s="169"/>
      <c r="F15" s="169"/>
      <c r="G15" s="170"/>
    </row>
    <row r="16" spans="1:17">
      <c r="C16" s="168"/>
      <c r="D16" s="169"/>
      <c r="E16" s="169"/>
      <c r="F16" s="169"/>
      <c r="G16" s="170"/>
    </row>
    <row r="17" spans="3:14">
      <c r="C17" s="168"/>
      <c r="D17" s="169"/>
      <c r="E17" s="169"/>
      <c r="F17" s="169"/>
      <c r="G17" s="170"/>
    </row>
    <row r="18" spans="3:14" hidden="1">
      <c r="C18" s="168"/>
      <c r="D18" s="169"/>
      <c r="E18" s="169"/>
      <c r="F18" s="169"/>
      <c r="G18" s="170"/>
    </row>
    <row r="19" spans="3:14" hidden="1">
      <c r="C19" s="168"/>
      <c r="D19" s="169"/>
      <c r="E19" s="169"/>
      <c r="F19" s="169"/>
      <c r="G19" s="170"/>
    </row>
    <row r="20" spans="3:14" hidden="1">
      <c r="C20" s="168"/>
      <c r="D20" s="169"/>
      <c r="E20" s="169"/>
      <c r="F20" s="169"/>
      <c r="G20" s="170"/>
    </row>
    <row r="21" spans="3:14" hidden="1">
      <c r="C21" s="168"/>
      <c r="D21" s="169"/>
      <c r="E21" s="169"/>
      <c r="F21" s="169"/>
      <c r="G21" s="170"/>
    </row>
    <row r="22" spans="3:14" hidden="1">
      <c r="C22" s="168"/>
      <c r="D22" s="169"/>
      <c r="E22" s="169"/>
      <c r="F22" s="169"/>
      <c r="G22" s="170"/>
    </row>
    <row r="23" spans="3:14" ht="15.75" thickBot="1">
      <c r="C23" s="171"/>
      <c r="D23" s="172"/>
      <c r="E23" s="172"/>
      <c r="F23" s="172"/>
      <c r="G23" s="173"/>
    </row>
    <row r="24" spans="3:14" ht="15.75" thickBot="1"/>
    <row r="25" spans="3:14" ht="27.75" customHeight="1" thickBot="1">
      <c r="C25" s="11" t="s">
        <v>10</v>
      </c>
      <c r="D25" s="187" t="s">
        <v>326</v>
      </c>
      <c r="E25" s="122"/>
      <c r="F25" s="122"/>
      <c r="G25" s="123"/>
    </row>
    <row r="26" spans="3:14" ht="15.75" customHeight="1" thickBot="1">
      <c r="C26" s="182" t="s">
        <v>1</v>
      </c>
      <c r="D26" s="182" t="s">
        <v>2</v>
      </c>
      <c r="E26" s="10" t="s">
        <v>3</v>
      </c>
      <c r="F26" s="10" t="s">
        <v>4</v>
      </c>
      <c r="G26" s="182" t="s">
        <v>304</v>
      </c>
      <c r="H26" s="174" t="s">
        <v>15</v>
      </c>
      <c r="I26" s="175"/>
      <c r="J26" s="175"/>
      <c r="K26" s="175"/>
      <c r="L26" s="175"/>
      <c r="M26" s="175"/>
      <c r="N26" s="175"/>
    </row>
    <row r="27" spans="3:14" ht="15.75" thickBot="1">
      <c r="C27" s="183"/>
      <c r="D27" s="183"/>
      <c r="E27" s="1" t="s">
        <v>305</v>
      </c>
      <c r="F27" s="1" t="s">
        <v>306</v>
      </c>
      <c r="G27" s="183"/>
      <c r="H27" s="260" t="s">
        <v>328</v>
      </c>
      <c r="I27" s="261"/>
      <c r="J27" s="261"/>
      <c r="K27" s="261"/>
      <c r="L27" s="261"/>
      <c r="M27" s="261"/>
      <c r="N27" s="262"/>
    </row>
    <row r="28" spans="3:14" ht="39" thickBot="1">
      <c r="C28" s="30" t="s">
        <v>324</v>
      </c>
      <c r="D28" s="31" t="s">
        <v>325</v>
      </c>
      <c r="E28" s="31">
        <v>0</v>
      </c>
      <c r="F28" s="31">
        <v>1</v>
      </c>
      <c r="G28" s="31">
        <v>0</v>
      </c>
      <c r="H28" s="263"/>
      <c r="I28" s="264"/>
      <c r="J28" s="264"/>
      <c r="K28" s="264"/>
      <c r="L28" s="264"/>
      <c r="M28" s="264"/>
      <c r="N28" s="265"/>
    </row>
    <row r="29" spans="3:14" ht="28.5" customHeight="1" thickBot="1">
      <c r="C29" s="8" t="s">
        <v>12</v>
      </c>
      <c r="D29" s="257" t="s">
        <v>327</v>
      </c>
      <c r="E29" s="258"/>
      <c r="F29" s="258"/>
      <c r="G29" s="259"/>
    </row>
    <row r="30" spans="3:14" ht="28.5" customHeight="1">
      <c r="C30" s="4"/>
      <c r="D30" s="5"/>
      <c r="E30" s="6"/>
      <c r="F30" s="6"/>
      <c r="G30" s="6"/>
    </row>
  </sheetData>
  <mergeCells count="13">
    <mergeCell ref="H26:N26"/>
    <mergeCell ref="H27:N28"/>
    <mergeCell ref="C8:G23"/>
    <mergeCell ref="E2:M2"/>
    <mergeCell ref="E3:M3"/>
    <mergeCell ref="E4:M4"/>
    <mergeCell ref="D5:G5"/>
    <mergeCell ref="C7:G7"/>
    <mergeCell ref="D29:G29"/>
    <mergeCell ref="D25:G25"/>
    <mergeCell ref="C26:C27"/>
    <mergeCell ref="D26:D27"/>
    <mergeCell ref="G26:G27"/>
  </mergeCells>
  <pageMargins left="0.7" right="0.7" top="0.75" bottom="0.75" header="0.3" footer="0.3"/>
  <pageSetup paperSize="9" orientation="landscape" verticalDpi="0" r:id="rId1"/>
  <ignoredErrors>
    <ignoredError sqref="D3:D4" numberStoredAsText="1"/>
  </ignoredErrors>
</worksheet>
</file>

<file path=xl/worksheets/sheet12.xml><?xml version="1.0" encoding="utf-8"?>
<worksheet xmlns="http://schemas.openxmlformats.org/spreadsheetml/2006/main" xmlns:r="http://schemas.openxmlformats.org/officeDocument/2006/relationships">
  <dimension ref="A1:Q33"/>
  <sheetViews>
    <sheetView topLeftCell="B1" workbookViewId="0">
      <selection activeCell="C2" sqref="C2:M2"/>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
        <v>276</v>
      </c>
      <c r="D2" s="22">
        <v>51</v>
      </c>
      <c r="E2" s="156" t="s">
        <v>134</v>
      </c>
      <c r="F2" s="157"/>
      <c r="G2" s="157"/>
      <c r="H2" s="157"/>
      <c r="I2" s="157"/>
      <c r="J2" s="157"/>
      <c r="K2" s="157"/>
      <c r="L2" s="157"/>
      <c r="M2" s="158"/>
      <c r="Q2" t="s">
        <v>277</v>
      </c>
    </row>
    <row r="3" spans="1:17" ht="15.75" thickBot="1">
      <c r="C3" t="s">
        <v>5</v>
      </c>
      <c r="D3" s="25" t="s">
        <v>46</v>
      </c>
      <c r="E3" s="118" t="s">
        <v>24</v>
      </c>
      <c r="F3" s="119"/>
      <c r="G3" s="119"/>
      <c r="H3" s="119"/>
      <c r="I3" s="119"/>
      <c r="J3" s="119"/>
      <c r="K3" s="119"/>
      <c r="L3" s="119"/>
      <c r="M3" s="133"/>
      <c r="N3" s="26" t="s">
        <v>301</v>
      </c>
      <c r="O3" s="26" t="s">
        <v>302</v>
      </c>
      <c r="P3" s="26" t="s">
        <v>303</v>
      </c>
      <c r="Q3" s="26" t="s">
        <v>278</v>
      </c>
    </row>
    <row r="4" spans="1:17" ht="15.75" thickBot="1">
      <c r="A4" s="13" t="str">
        <f>CONCATENATE(D3,"-",D4)</f>
        <v>0602-0014</v>
      </c>
      <c r="C4" t="s">
        <v>101</v>
      </c>
      <c r="D4" s="25" t="s">
        <v>97</v>
      </c>
      <c r="E4" s="118" t="s">
        <v>93</v>
      </c>
      <c r="F4" s="119"/>
      <c r="G4" s="119"/>
      <c r="H4" s="119"/>
      <c r="I4" s="119"/>
      <c r="J4" s="119"/>
      <c r="K4" s="119"/>
      <c r="L4" s="119"/>
      <c r="M4" s="133"/>
      <c r="N4" s="28">
        <v>11227</v>
      </c>
      <c r="O4" s="28">
        <v>36662</v>
      </c>
      <c r="P4" s="28">
        <v>35754</v>
      </c>
      <c r="Q4" s="27">
        <f>P4/O4</f>
        <v>0.97523321149964537</v>
      </c>
    </row>
    <row r="5" spans="1:17" ht="15.75" thickBot="1">
      <c r="C5" t="s">
        <v>11</v>
      </c>
      <c r="D5" s="113" t="s">
        <v>355</v>
      </c>
      <c r="E5" s="114"/>
      <c r="F5" s="114"/>
      <c r="G5" s="115"/>
    </row>
    <row r="7" spans="1:17" ht="15.75" thickBot="1">
      <c r="C7" s="120" t="s">
        <v>14</v>
      </c>
      <c r="D7" s="120"/>
      <c r="E7" s="120"/>
      <c r="F7" s="120"/>
      <c r="G7" s="120"/>
    </row>
    <row r="8" spans="1:17">
      <c r="C8" s="136" t="s">
        <v>407</v>
      </c>
      <c r="D8" s="137"/>
      <c r="E8" s="137"/>
      <c r="F8" s="137"/>
      <c r="G8" s="138"/>
    </row>
    <row r="9" spans="1:17">
      <c r="C9" s="162"/>
      <c r="D9" s="163"/>
      <c r="E9" s="163"/>
      <c r="F9" s="163"/>
      <c r="G9" s="164"/>
    </row>
    <row r="10" spans="1:17">
      <c r="C10" s="162"/>
      <c r="D10" s="163"/>
      <c r="E10" s="163"/>
      <c r="F10" s="163"/>
      <c r="G10" s="164"/>
    </row>
    <row r="11" spans="1:17">
      <c r="C11" s="162"/>
      <c r="D11" s="163"/>
      <c r="E11" s="163"/>
      <c r="F11" s="163"/>
      <c r="G11" s="164"/>
    </row>
    <row r="12" spans="1:17">
      <c r="C12" s="162"/>
      <c r="D12" s="163"/>
      <c r="E12" s="163"/>
      <c r="F12" s="163"/>
      <c r="G12" s="164"/>
    </row>
    <row r="13" spans="1:17">
      <c r="C13" s="162"/>
      <c r="D13" s="163"/>
      <c r="E13" s="163"/>
      <c r="F13" s="163"/>
      <c r="G13" s="164"/>
      <c r="J13" s="14"/>
    </row>
    <row r="14" spans="1:17">
      <c r="C14" s="162"/>
      <c r="D14" s="163"/>
      <c r="E14" s="163"/>
      <c r="F14" s="163"/>
      <c r="G14" s="164"/>
    </row>
    <row r="15" spans="1:17">
      <c r="C15" s="162"/>
      <c r="D15" s="163"/>
      <c r="E15" s="163"/>
      <c r="F15" s="163"/>
      <c r="G15" s="164"/>
    </row>
    <row r="16" spans="1:17">
      <c r="C16" s="162"/>
      <c r="D16" s="163"/>
      <c r="E16" s="163"/>
      <c r="F16" s="163"/>
      <c r="G16" s="164"/>
    </row>
    <row r="17" spans="3:14">
      <c r="C17" s="162"/>
      <c r="D17" s="163"/>
      <c r="E17" s="163"/>
      <c r="F17" s="163"/>
      <c r="G17" s="164"/>
    </row>
    <row r="18" spans="3:14">
      <c r="C18" s="162"/>
      <c r="D18" s="163"/>
      <c r="E18" s="163"/>
      <c r="F18" s="163"/>
      <c r="G18" s="164"/>
    </row>
    <row r="19" spans="3:14">
      <c r="C19" s="162"/>
      <c r="D19" s="163"/>
      <c r="E19" s="163"/>
      <c r="F19" s="163"/>
      <c r="G19" s="164"/>
    </row>
    <row r="20" spans="3:14" ht="7.5" customHeight="1">
      <c r="C20" s="162"/>
      <c r="D20" s="163"/>
      <c r="E20" s="163"/>
      <c r="F20" s="163"/>
      <c r="G20" s="164"/>
    </row>
    <row r="21" spans="3:14" hidden="1">
      <c r="C21" s="162"/>
      <c r="D21" s="163"/>
      <c r="E21" s="163"/>
      <c r="F21" s="163"/>
      <c r="G21" s="164"/>
    </row>
    <row r="22" spans="3:14" hidden="1">
      <c r="C22" s="162"/>
      <c r="D22" s="163"/>
      <c r="E22" s="163"/>
      <c r="F22" s="163"/>
      <c r="G22" s="164"/>
    </row>
    <row r="23" spans="3:14" hidden="1">
      <c r="C23" s="162"/>
      <c r="D23" s="163"/>
      <c r="E23" s="163"/>
      <c r="F23" s="163"/>
      <c r="G23" s="164"/>
    </row>
    <row r="24" spans="3:14" hidden="1">
      <c r="C24" s="162"/>
      <c r="D24" s="163"/>
      <c r="E24" s="163"/>
      <c r="F24" s="163"/>
      <c r="G24" s="164"/>
    </row>
    <row r="25" spans="3:14" hidden="1">
      <c r="C25" s="162"/>
      <c r="D25" s="163"/>
      <c r="E25" s="163"/>
      <c r="F25" s="163"/>
      <c r="G25" s="164"/>
    </row>
    <row r="26" spans="3:14" ht="15.75" thickBot="1">
      <c r="C26" s="139"/>
      <c r="D26" s="140"/>
      <c r="E26" s="140"/>
      <c r="F26" s="140"/>
      <c r="G26" s="141"/>
    </row>
    <row r="27" spans="3:14" ht="15.75" thickBot="1"/>
    <row r="28" spans="3:14" ht="40.5" customHeight="1" thickBot="1">
      <c r="C28" s="54" t="s">
        <v>10</v>
      </c>
      <c r="D28" s="109" t="s">
        <v>356</v>
      </c>
      <c r="E28" s="110"/>
      <c r="F28" s="110"/>
      <c r="G28" s="111"/>
    </row>
    <row r="29" spans="3:14" ht="27" customHeight="1" thickBot="1">
      <c r="C29" s="124" t="s">
        <v>1</v>
      </c>
      <c r="D29" s="124" t="s">
        <v>2</v>
      </c>
      <c r="E29" s="76" t="s">
        <v>3</v>
      </c>
      <c r="F29" s="76" t="s">
        <v>4</v>
      </c>
      <c r="G29" s="124" t="s">
        <v>304</v>
      </c>
      <c r="H29" s="134" t="s">
        <v>15</v>
      </c>
      <c r="I29" s="135"/>
      <c r="J29" s="135"/>
      <c r="K29" s="135"/>
      <c r="L29" s="135"/>
      <c r="M29" s="135"/>
      <c r="N29" s="135"/>
    </row>
    <row r="30" spans="3:14" ht="26.25" thickBot="1">
      <c r="C30" s="125"/>
      <c r="D30" s="125"/>
      <c r="E30" s="77" t="s">
        <v>305</v>
      </c>
      <c r="F30" s="77" t="s">
        <v>306</v>
      </c>
      <c r="G30" s="125"/>
      <c r="H30" s="136" t="s">
        <v>408</v>
      </c>
      <c r="I30" s="137"/>
      <c r="J30" s="137"/>
      <c r="K30" s="137"/>
      <c r="L30" s="137"/>
      <c r="M30" s="137"/>
      <c r="N30" s="138"/>
    </row>
    <row r="31" spans="3:14" ht="39" thickBot="1">
      <c r="C31" s="30" t="s">
        <v>357</v>
      </c>
      <c r="D31" s="31" t="s">
        <v>311</v>
      </c>
      <c r="E31" s="56" t="s">
        <v>405</v>
      </c>
      <c r="F31" s="56" t="s">
        <v>403</v>
      </c>
      <c r="G31" s="56" t="s">
        <v>404</v>
      </c>
      <c r="H31" s="139"/>
      <c r="I31" s="140"/>
      <c r="J31" s="140"/>
      <c r="K31" s="140"/>
      <c r="L31" s="140"/>
      <c r="M31" s="140"/>
      <c r="N31" s="141"/>
    </row>
    <row r="32" spans="3:14" ht="45.75" customHeight="1" thickBot="1">
      <c r="C32" s="80" t="s">
        <v>12</v>
      </c>
      <c r="D32" s="121" t="s">
        <v>406</v>
      </c>
      <c r="E32" s="122"/>
      <c r="F32" s="122"/>
      <c r="G32" s="123"/>
    </row>
    <row r="33" spans="3:7" ht="28.5" customHeight="1">
      <c r="C33" s="4"/>
      <c r="D33" s="5"/>
      <c r="E33" s="6"/>
      <c r="F33" s="6"/>
      <c r="G33" s="6"/>
    </row>
  </sheetData>
  <mergeCells count="13">
    <mergeCell ref="H29:N29"/>
    <mergeCell ref="H30:N31"/>
    <mergeCell ref="C8:G26"/>
    <mergeCell ref="E2:M2"/>
    <mergeCell ref="E3:M3"/>
    <mergeCell ref="E4:M4"/>
    <mergeCell ref="D5:G5"/>
    <mergeCell ref="C7:G7"/>
    <mergeCell ref="D32:G32"/>
    <mergeCell ref="D28:G28"/>
    <mergeCell ref="C29:C30"/>
    <mergeCell ref="D29:D30"/>
    <mergeCell ref="G29:G30"/>
  </mergeCells>
  <pageMargins left="0.7" right="0.7" top="0.75" bottom="0.75" header="0.3" footer="0.3"/>
  <ignoredErrors>
    <ignoredError sqref="D3:D4" numberStoredAsText="1"/>
  </ignoredErrors>
  <legacyDrawing r:id="rId1"/>
</worksheet>
</file>

<file path=xl/worksheets/sheet13.xml><?xml version="1.0" encoding="utf-8"?>
<worksheet xmlns="http://schemas.openxmlformats.org/spreadsheetml/2006/main" xmlns:r="http://schemas.openxmlformats.org/officeDocument/2006/relationships">
  <dimension ref="A1:Q30"/>
  <sheetViews>
    <sheetView topLeftCell="B4" workbookViewId="0">
      <selection activeCell="N11" sqref="N11"/>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
        <v>276</v>
      </c>
      <c r="D2" s="22">
        <v>51</v>
      </c>
      <c r="E2" s="156" t="s">
        <v>134</v>
      </c>
      <c r="F2" s="157"/>
      <c r="G2" s="157"/>
      <c r="H2" s="157"/>
      <c r="I2" s="157"/>
      <c r="J2" s="157"/>
      <c r="K2" s="157"/>
      <c r="L2" s="157"/>
      <c r="M2" s="158"/>
      <c r="Q2" t="s">
        <v>277</v>
      </c>
    </row>
    <row r="3" spans="1:17" ht="15.75" thickBot="1">
      <c r="C3" t="s">
        <v>5</v>
      </c>
      <c r="D3" s="25" t="s">
        <v>46</v>
      </c>
      <c r="E3" s="118" t="s">
        <v>24</v>
      </c>
      <c r="F3" s="119"/>
      <c r="G3" s="119"/>
      <c r="H3" s="119"/>
      <c r="I3" s="119"/>
      <c r="J3" s="119"/>
      <c r="K3" s="119"/>
      <c r="L3" s="119"/>
      <c r="M3" s="133"/>
      <c r="N3" s="26" t="s">
        <v>301</v>
      </c>
      <c r="O3" s="26" t="s">
        <v>302</v>
      </c>
      <c r="P3" s="26" t="s">
        <v>303</v>
      </c>
      <c r="Q3" s="26" t="s">
        <v>278</v>
      </c>
    </row>
    <row r="4" spans="1:17" ht="15.75" thickBot="1">
      <c r="A4" s="13" t="str">
        <f>CONCATENATE(D3,"-",D4)</f>
        <v>0602-0602-П1</v>
      </c>
      <c r="C4" t="s">
        <v>100</v>
      </c>
      <c r="D4" s="29" t="s">
        <v>281</v>
      </c>
      <c r="E4" s="278" t="s">
        <v>282</v>
      </c>
      <c r="F4" s="279"/>
      <c r="G4" s="279"/>
      <c r="H4" s="279"/>
      <c r="I4" s="279"/>
      <c r="J4" s="279"/>
      <c r="K4" s="279"/>
      <c r="L4" s="279"/>
      <c r="M4" s="280"/>
      <c r="N4" s="28">
        <v>370</v>
      </c>
      <c r="O4" s="28">
        <v>255</v>
      </c>
      <c r="P4" s="28">
        <v>255</v>
      </c>
      <c r="Q4" s="27">
        <f>P4/O4</f>
        <v>1</v>
      </c>
    </row>
    <row r="5" spans="1:17" ht="15.75" thickBot="1">
      <c r="C5" t="s">
        <v>11</v>
      </c>
      <c r="D5" s="113" t="s">
        <v>279</v>
      </c>
      <c r="E5" s="114"/>
      <c r="F5" s="114"/>
      <c r="G5" s="115"/>
    </row>
    <row r="7" spans="1:17" ht="15.75" thickBot="1">
      <c r="C7" s="120" t="s">
        <v>14</v>
      </c>
      <c r="D7" s="120"/>
      <c r="E7" s="120"/>
      <c r="F7" s="120"/>
      <c r="G7" s="120"/>
    </row>
    <row r="8" spans="1:17">
      <c r="C8" s="269" t="s">
        <v>415</v>
      </c>
      <c r="D8" s="270"/>
      <c r="E8" s="270"/>
      <c r="F8" s="270"/>
      <c r="G8" s="271"/>
    </row>
    <row r="9" spans="1:17">
      <c r="C9" s="272"/>
      <c r="D9" s="273"/>
      <c r="E9" s="273"/>
      <c r="F9" s="273"/>
      <c r="G9" s="274"/>
    </row>
    <row r="10" spans="1:17">
      <c r="C10" s="272"/>
      <c r="D10" s="273"/>
      <c r="E10" s="273"/>
      <c r="F10" s="273"/>
      <c r="G10" s="274"/>
    </row>
    <row r="11" spans="1:17">
      <c r="C11" s="272"/>
      <c r="D11" s="273"/>
      <c r="E11" s="273"/>
      <c r="F11" s="273"/>
      <c r="G11" s="274"/>
    </row>
    <row r="12" spans="1:17">
      <c r="C12" s="272"/>
      <c r="D12" s="273"/>
      <c r="E12" s="273"/>
      <c r="F12" s="273"/>
      <c r="G12" s="274"/>
    </row>
    <row r="13" spans="1:17">
      <c r="C13" s="272"/>
      <c r="D13" s="273"/>
      <c r="E13" s="273"/>
      <c r="F13" s="273"/>
      <c r="G13" s="274"/>
      <c r="J13" s="14"/>
    </row>
    <row r="14" spans="1:17">
      <c r="C14" s="272"/>
      <c r="D14" s="273"/>
      <c r="E14" s="273"/>
      <c r="F14" s="273"/>
      <c r="G14" s="274"/>
    </row>
    <row r="15" spans="1:17">
      <c r="C15" s="272"/>
      <c r="D15" s="273"/>
      <c r="E15" s="273"/>
      <c r="F15" s="273"/>
      <c r="G15" s="274"/>
    </row>
    <row r="16" spans="1:17">
      <c r="C16" s="272"/>
      <c r="D16" s="273"/>
      <c r="E16" s="273"/>
      <c r="F16" s="273"/>
      <c r="G16" s="274"/>
    </row>
    <row r="17" spans="3:14" ht="7.5" customHeight="1">
      <c r="C17" s="272"/>
      <c r="D17" s="273"/>
      <c r="E17" s="273"/>
      <c r="F17" s="273"/>
      <c r="G17" s="274"/>
    </row>
    <row r="18" spans="3:14" ht="15" hidden="1" customHeight="1">
      <c r="C18" s="272"/>
      <c r="D18" s="273"/>
      <c r="E18" s="273"/>
      <c r="F18" s="273"/>
      <c r="G18" s="274"/>
    </row>
    <row r="19" spans="3:14" ht="15" hidden="1" customHeight="1">
      <c r="C19" s="272"/>
      <c r="D19" s="273"/>
      <c r="E19" s="273"/>
      <c r="F19" s="273"/>
      <c r="G19" s="274"/>
    </row>
    <row r="20" spans="3:14" ht="15" hidden="1" customHeight="1">
      <c r="C20" s="272"/>
      <c r="D20" s="273"/>
      <c r="E20" s="273"/>
      <c r="F20" s="273"/>
      <c r="G20" s="274"/>
    </row>
    <row r="21" spans="3:14" ht="15" hidden="1" customHeight="1">
      <c r="C21" s="272"/>
      <c r="D21" s="273"/>
      <c r="E21" s="273"/>
      <c r="F21" s="273"/>
      <c r="G21" s="274"/>
    </row>
    <row r="22" spans="3:14" ht="15" hidden="1" customHeight="1">
      <c r="C22" s="272"/>
      <c r="D22" s="273"/>
      <c r="E22" s="273"/>
      <c r="F22" s="273"/>
      <c r="G22" s="274"/>
    </row>
    <row r="23" spans="3:14" ht="15.75" thickBot="1">
      <c r="C23" s="275"/>
      <c r="D23" s="276"/>
      <c r="E23" s="276"/>
      <c r="F23" s="276"/>
      <c r="G23" s="277"/>
    </row>
    <row r="24" spans="3:14" ht="15.75" thickBot="1"/>
    <row r="25" spans="3:14" ht="55.5" customHeight="1" thickBot="1">
      <c r="C25" s="54" t="s">
        <v>10</v>
      </c>
      <c r="D25" s="109" t="s">
        <v>416</v>
      </c>
      <c r="E25" s="110"/>
      <c r="F25" s="110"/>
      <c r="G25" s="111"/>
    </row>
    <row r="26" spans="3:14" ht="15.75" customHeight="1" thickBot="1">
      <c r="C26" s="124" t="s">
        <v>1</v>
      </c>
      <c r="D26" s="124" t="s">
        <v>2</v>
      </c>
      <c r="E26" s="76" t="s">
        <v>3</v>
      </c>
      <c r="F26" s="76" t="s">
        <v>4</v>
      </c>
      <c r="G26" s="124" t="s">
        <v>304</v>
      </c>
      <c r="H26" s="134" t="s">
        <v>15</v>
      </c>
      <c r="I26" s="135"/>
      <c r="J26" s="135"/>
      <c r="K26" s="135"/>
      <c r="L26" s="135"/>
      <c r="M26" s="135"/>
      <c r="N26" s="135"/>
    </row>
    <row r="27" spans="3:14" ht="26.25" thickBot="1">
      <c r="C27" s="125"/>
      <c r="D27" s="125"/>
      <c r="E27" s="77" t="s">
        <v>305</v>
      </c>
      <c r="F27" s="77" t="s">
        <v>306</v>
      </c>
      <c r="G27" s="125"/>
      <c r="H27" s="136" t="s">
        <v>363</v>
      </c>
      <c r="I27" s="137"/>
      <c r="J27" s="137"/>
      <c r="K27" s="137"/>
      <c r="L27" s="137"/>
      <c r="M27" s="137"/>
      <c r="N27" s="138"/>
    </row>
    <row r="28" spans="3:14" ht="15.75" thickBot="1">
      <c r="C28" s="12" t="s">
        <v>417</v>
      </c>
      <c r="D28" s="92" t="s">
        <v>317</v>
      </c>
      <c r="E28" s="93">
        <v>13</v>
      </c>
      <c r="F28" s="93">
        <v>10</v>
      </c>
      <c r="G28" s="93">
        <v>9</v>
      </c>
      <c r="H28" s="139"/>
      <c r="I28" s="140"/>
      <c r="J28" s="140"/>
      <c r="K28" s="140"/>
      <c r="L28" s="140"/>
      <c r="M28" s="140"/>
      <c r="N28" s="141"/>
    </row>
    <row r="29" spans="3:14" ht="28.5" customHeight="1" thickBot="1">
      <c r="C29" s="94" t="s">
        <v>12</v>
      </c>
      <c r="D29" s="266" t="s">
        <v>418</v>
      </c>
      <c r="E29" s="267"/>
      <c r="F29" s="267"/>
      <c r="G29" s="268"/>
    </row>
    <row r="30" spans="3:14" ht="28.5" customHeight="1">
      <c r="C30" s="4"/>
      <c r="D30" s="5"/>
      <c r="E30" s="6"/>
      <c r="F30" s="6"/>
      <c r="G30" s="6"/>
    </row>
  </sheetData>
  <mergeCells count="13">
    <mergeCell ref="H26:N26"/>
    <mergeCell ref="H27:N28"/>
    <mergeCell ref="C8:G23"/>
    <mergeCell ref="E2:M2"/>
    <mergeCell ref="E3:M3"/>
    <mergeCell ref="E4:M4"/>
    <mergeCell ref="D5:G5"/>
    <mergeCell ref="C7:G7"/>
    <mergeCell ref="D29:G29"/>
    <mergeCell ref="D25:G25"/>
    <mergeCell ref="C26:C27"/>
    <mergeCell ref="D26:D27"/>
    <mergeCell ref="G26:G27"/>
  </mergeCells>
  <pageMargins left="0.7" right="0.7" top="0.75" bottom="0.75" header="0.3" footer="0.3"/>
  <ignoredErrors>
    <ignoredError sqref="D3" numberStoredAsText="1"/>
  </ignoredErrors>
</worksheet>
</file>

<file path=xl/worksheets/sheet14.xml><?xml version="1.0" encoding="utf-8"?>
<worksheet xmlns="http://schemas.openxmlformats.org/spreadsheetml/2006/main" xmlns:r="http://schemas.openxmlformats.org/officeDocument/2006/relationships">
  <dimension ref="A1:Q28"/>
  <sheetViews>
    <sheetView topLeftCell="B1" workbookViewId="0">
      <selection activeCell="N13" sqref="N13"/>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
        <v>276</v>
      </c>
      <c r="D2" s="22">
        <v>51</v>
      </c>
      <c r="E2" s="156" t="s">
        <v>134</v>
      </c>
      <c r="F2" s="157"/>
      <c r="G2" s="157"/>
      <c r="H2" s="157"/>
      <c r="I2" s="157"/>
      <c r="J2" s="157"/>
      <c r="K2" s="157"/>
      <c r="L2" s="157"/>
      <c r="M2" s="158"/>
      <c r="Q2" t="s">
        <v>277</v>
      </c>
    </row>
    <row r="3" spans="1:17" ht="15.75" thickBot="1">
      <c r="C3" t="s">
        <v>5</v>
      </c>
      <c r="D3" s="25" t="s">
        <v>46</v>
      </c>
      <c r="E3" s="118" t="s">
        <v>24</v>
      </c>
      <c r="F3" s="119"/>
      <c r="G3" s="119"/>
      <c r="H3" s="119"/>
      <c r="I3" s="119"/>
      <c r="J3" s="119"/>
      <c r="K3" s="119"/>
      <c r="L3" s="119"/>
      <c r="M3" s="133"/>
      <c r="N3" s="26" t="s">
        <v>301</v>
      </c>
      <c r="O3" s="26" t="s">
        <v>302</v>
      </c>
      <c r="P3" s="26" t="s">
        <v>303</v>
      </c>
      <c r="Q3" s="26" t="s">
        <v>278</v>
      </c>
    </row>
    <row r="4" spans="1:17" ht="15.75" thickBot="1">
      <c r="A4" s="13" t="str">
        <f>CONCATENATE(D3,"-",D4)</f>
        <v>0602-0602-П2</v>
      </c>
      <c r="C4" t="s">
        <v>100</v>
      </c>
      <c r="D4" s="29" t="s">
        <v>286</v>
      </c>
      <c r="E4" s="278" t="s">
        <v>283</v>
      </c>
      <c r="F4" s="279"/>
      <c r="G4" s="279"/>
      <c r="H4" s="279"/>
      <c r="I4" s="279"/>
      <c r="J4" s="279"/>
      <c r="K4" s="279"/>
      <c r="L4" s="279"/>
      <c r="M4" s="280"/>
      <c r="N4" s="28">
        <v>40</v>
      </c>
      <c r="O4" s="28">
        <v>36</v>
      </c>
      <c r="P4" s="28">
        <v>36</v>
      </c>
      <c r="Q4" s="27">
        <f>P4/O4</f>
        <v>1</v>
      </c>
    </row>
    <row r="5" spans="1:17" ht="15.75" thickBot="1">
      <c r="C5" t="s">
        <v>11</v>
      </c>
      <c r="D5" s="113" t="s">
        <v>279</v>
      </c>
      <c r="E5" s="114"/>
      <c r="F5" s="114"/>
      <c r="G5" s="115"/>
    </row>
    <row r="7" spans="1:17" ht="15.75" thickBot="1">
      <c r="C7" s="120" t="s">
        <v>14</v>
      </c>
      <c r="D7" s="120"/>
      <c r="E7" s="120"/>
      <c r="F7" s="120"/>
      <c r="G7" s="120"/>
    </row>
    <row r="8" spans="1:17">
      <c r="C8" s="281" t="s">
        <v>419</v>
      </c>
      <c r="D8" s="282"/>
      <c r="E8" s="282"/>
      <c r="F8" s="282"/>
      <c r="G8" s="283"/>
    </row>
    <row r="9" spans="1:17">
      <c r="C9" s="284"/>
      <c r="D9" s="285"/>
      <c r="E9" s="285"/>
      <c r="F9" s="285"/>
      <c r="G9" s="286"/>
    </row>
    <row r="10" spans="1:17">
      <c r="C10" s="284"/>
      <c r="D10" s="285"/>
      <c r="E10" s="285"/>
      <c r="F10" s="285"/>
      <c r="G10" s="286"/>
    </row>
    <row r="11" spans="1:17">
      <c r="C11" s="284"/>
      <c r="D11" s="285"/>
      <c r="E11" s="285"/>
      <c r="F11" s="285"/>
      <c r="G11" s="286"/>
    </row>
    <row r="12" spans="1:17">
      <c r="C12" s="284"/>
      <c r="D12" s="285"/>
      <c r="E12" s="285"/>
      <c r="F12" s="285"/>
      <c r="G12" s="286"/>
    </row>
    <row r="13" spans="1:17">
      <c r="C13" s="284"/>
      <c r="D13" s="285"/>
      <c r="E13" s="285"/>
      <c r="F13" s="285"/>
      <c r="G13" s="286"/>
    </row>
    <row r="14" spans="1:17">
      <c r="C14" s="284"/>
      <c r="D14" s="285"/>
      <c r="E14" s="285"/>
      <c r="F14" s="285"/>
      <c r="G14" s="286"/>
    </row>
    <row r="15" spans="1:17" ht="7.5" customHeight="1">
      <c r="C15" s="284"/>
      <c r="D15" s="285"/>
      <c r="E15" s="285"/>
      <c r="F15" s="285"/>
      <c r="G15" s="286"/>
    </row>
    <row r="16" spans="1:17" ht="15" hidden="1" customHeight="1">
      <c r="C16" s="284"/>
      <c r="D16" s="285"/>
      <c r="E16" s="285"/>
      <c r="F16" s="285"/>
      <c r="G16" s="286"/>
    </row>
    <row r="17" spans="3:14" ht="15" hidden="1" customHeight="1">
      <c r="C17" s="284"/>
      <c r="D17" s="285"/>
      <c r="E17" s="285"/>
      <c r="F17" s="285"/>
      <c r="G17" s="286"/>
    </row>
    <row r="18" spans="3:14" ht="15" hidden="1" customHeight="1">
      <c r="C18" s="284"/>
      <c r="D18" s="285"/>
      <c r="E18" s="285"/>
      <c r="F18" s="285"/>
      <c r="G18" s="286"/>
    </row>
    <row r="19" spans="3:14" ht="15" hidden="1" customHeight="1">
      <c r="C19" s="284"/>
      <c r="D19" s="285"/>
      <c r="E19" s="285"/>
      <c r="F19" s="285"/>
      <c r="G19" s="286"/>
    </row>
    <row r="20" spans="3:14" ht="15" hidden="1" customHeight="1">
      <c r="C20" s="284"/>
      <c r="D20" s="285"/>
      <c r="E20" s="285"/>
      <c r="F20" s="285"/>
      <c r="G20" s="286"/>
    </row>
    <row r="21" spans="3:14" ht="15.75" thickBot="1">
      <c r="C21" s="287"/>
      <c r="D21" s="288"/>
      <c r="E21" s="288"/>
      <c r="F21" s="288"/>
      <c r="G21" s="289"/>
    </row>
    <row r="22" spans="3:14" ht="15.75" thickBot="1"/>
    <row r="23" spans="3:14" ht="27" customHeight="1" thickBot="1">
      <c r="C23" s="54" t="s">
        <v>10</v>
      </c>
      <c r="D23" s="109" t="s">
        <v>420</v>
      </c>
      <c r="E23" s="110"/>
      <c r="F23" s="110"/>
      <c r="G23" s="111"/>
    </row>
    <row r="24" spans="3:14" ht="15.75" customHeight="1" thickBot="1">
      <c r="C24" s="124" t="s">
        <v>1</v>
      </c>
      <c r="D24" s="124" t="s">
        <v>2</v>
      </c>
      <c r="E24" s="76" t="s">
        <v>3</v>
      </c>
      <c r="F24" s="76" t="s">
        <v>4</v>
      </c>
      <c r="G24" s="124" t="s">
        <v>304</v>
      </c>
      <c r="H24" s="134" t="s">
        <v>15</v>
      </c>
      <c r="I24" s="135"/>
      <c r="J24" s="135"/>
      <c r="K24" s="135"/>
      <c r="L24" s="135"/>
      <c r="M24" s="135"/>
      <c r="N24" s="135"/>
    </row>
    <row r="25" spans="3:14" ht="26.25" thickBot="1">
      <c r="C25" s="125"/>
      <c r="D25" s="125"/>
      <c r="E25" s="77" t="s">
        <v>305</v>
      </c>
      <c r="F25" s="77" t="s">
        <v>306</v>
      </c>
      <c r="G25" s="125"/>
      <c r="H25" s="136" t="s">
        <v>428</v>
      </c>
      <c r="I25" s="137"/>
      <c r="J25" s="137"/>
      <c r="K25" s="137"/>
      <c r="L25" s="137"/>
      <c r="M25" s="137"/>
      <c r="N25" s="138"/>
    </row>
    <row r="26" spans="3:14" ht="39" thickBot="1">
      <c r="C26" s="12" t="s">
        <v>421</v>
      </c>
      <c r="D26" s="31" t="s">
        <v>325</v>
      </c>
      <c r="E26" s="31">
        <v>1</v>
      </c>
      <c r="F26" s="31">
        <v>1</v>
      </c>
      <c r="G26" s="32">
        <v>1</v>
      </c>
      <c r="H26" s="139"/>
      <c r="I26" s="140"/>
      <c r="J26" s="140"/>
      <c r="K26" s="140"/>
      <c r="L26" s="140"/>
      <c r="M26" s="140"/>
      <c r="N26" s="141"/>
    </row>
    <row r="27" spans="3:14" ht="28.5" customHeight="1" thickBot="1">
      <c r="C27" s="94" t="s">
        <v>12</v>
      </c>
      <c r="D27" s="266" t="s">
        <v>422</v>
      </c>
      <c r="E27" s="267"/>
      <c r="F27" s="267"/>
      <c r="G27" s="268"/>
    </row>
    <row r="28" spans="3:14" ht="28.5" customHeight="1">
      <c r="C28" s="4"/>
      <c r="D28" s="5"/>
      <c r="E28" s="6"/>
      <c r="F28" s="6"/>
      <c r="G28" s="6"/>
    </row>
  </sheetData>
  <mergeCells count="13">
    <mergeCell ref="D27:G27"/>
    <mergeCell ref="D23:G23"/>
    <mergeCell ref="C24:C25"/>
    <mergeCell ref="D24:D25"/>
    <mergeCell ref="G24:G25"/>
    <mergeCell ref="H24:N24"/>
    <mergeCell ref="H25:N26"/>
    <mergeCell ref="C8:G21"/>
    <mergeCell ref="E2:M2"/>
    <mergeCell ref="E3:M3"/>
    <mergeCell ref="E4:M4"/>
    <mergeCell ref="D5:G5"/>
    <mergeCell ref="C7:G7"/>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Q27"/>
  <sheetViews>
    <sheetView topLeftCell="B1" workbookViewId="0">
      <selection activeCell="C2" sqref="C2:M2"/>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
        <v>276</v>
      </c>
      <c r="D2" s="22">
        <v>51</v>
      </c>
      <c r="E2" s="156" t="s">
        <v>134</v>
      </c>
      <c r="F2" s="157"/>
      <c r="G2" s="157"/>
      <c r="H2" s="157"/>
      <c r="I2" s="157"/>
      <c r="J2" s="157"/>
      <c r="K2" s="157"/>
      <c r="L2" s="157"/>
      <c r="M2" s="158"/>
      <c r="Q2" t="s">
        <v>277</v>
      </c>
    </row>
    <row r="3" spans="1:17" ht="15.75" thickBot="1">
      <c r="C3" t="s">
        <v>5</v>
      </c>
      <c r="D3" s="25" t="s">
        <v>46</v>
      </c>
      <c r="E3" s="118" t="s">
        <v>24</v>
      </c>
      <c r="F3" s="119"/>
      <c r="G3" s="119"/>
      <c r="H3" s="119"/>
      <c r="I3" s="119"/>
      <c r="J3" s="119"/>
      <c r="K3" s="119"/>
      <c r="L3" s="119"/>
      <c r="M3" s="133"/>
      <c r="N3" s="26" t="s">
        <v>301</v>
      </c>
      <c r="O3" s="26" t="s">
        <v>302</v>
      </c>
      <c r="P3" s="26" t="s">
        <v>303</v>
      </c>
      <c r="Q3" s="26" t="s">
        <v>278</v>
      </c>
    </row>
    <row r="4" spans="1:17" ht="15.75" thickBot="1">
      <c r="A4" s="13" t="str">
        <f>CONCATENATE(D3,"-",D4)</f>
        <v>0602-0602-П3</v>
      </c>
      <c r="C4" t="s">
        <v>100</v>
      </c>
      <c r="D4" s="29" t="s">
        <v>285</v>
      </c>
      <c r="E4" s="278" t="s">
        <v>284</v>
      </c>
      <c r="F4" s="279"/>
      <c r="G4" s="279"/>
      <c r="H4" s="279"/>
      <c r="I4" s="279"/>
      <c r="J4" s="279"/>
      <c r="K4" s="279"/>
      <c r="L4" s="279"/>
      <c r="M4" s="280"/>
      <c r="N4" s="28">
        <v>800</v>
      </c>
      <c r="O4" s="28">
        <v>0</v>
      </c>
      <c r="P4" s="28">
        <v>0</v>
      </c>
      <c r="Q4" s="27"/>
    </row>
    <row r="5" spans="1:17" ht="15.75" thickBot="1">
      <c r="C5" t="s">
        <v>11</v>
      </c>
      <c r="D5" s="113" t="s">
        <v>279</v>
      </c>
      <c r="E5" s="114"/>
      <c r="F5" s="114"/>
      <c r="G5" s="115"/>
    </row>
    <row r="7" spans="1:17" ht="15.75" thickBot="1">
      <c r="C7" s="120" t="s">
        <v>14</v>
      </c>
      <c r="D7" s="120"/>
      <c r="E7" s="120"/>
      <c r="F7" s="120"/>
      <c r="G7" s="120"/>
    </row>
    <row r="8" spans="1:17">
      <c r="C8" s="136" t="s">
        <v>429</v>
      </c>
      <c r="D8" s="137"/>
      <c r="E8" s="137"/>
      <c r="F8" s="137"/>
      <c r="G8" s="138"/>
    </row>
    <row r="9" spans="1:17">
      <c r="C9" s="162"/>
      <c r="D9" s="163"/>
      <c r="E9" s="163"/>
      <c r="F9" s="163"/>
      <c r="G9" s="164"/>
    </row>
    <row r="10" spans="1:17">
      <c r="C10" s="162"/>
      <c r="D10" s="163"/>
      <c r="E10" s="163"/>
      <c r="F10" s="163"/>
      <c r="G10" s="164"/>
    </row>
    <row r="11" spans="1:17">
      <c r="C11" s="162"/>
      <c r="D11" s="163"/>
      <c r="E11" s="163"/>
      <c r="F11" s="163"/>
      <c r="G11" s="164"/>
    </row>
    <row r="12" spans="1:17" ht="46.5" customHeight="1">
      <c r="C12" s="162"/>
      <c r="D12" s="163"/>
      <c r="E12" s="163"/>
      <c r="F12" s="163"/>
      <c r="G12" s="164"/>
    </row>
    <row r="13" spans="1:17" ht="46.5" customHeight="1">
      <c r="C13" s="162"/>
      <c r="D13" s="163"/>
      <c r="E13" s="163"/>
      <c r="F13" s="163"/>
      <c r="G13" s="164"/>
    </row>
    <row r="14" spans="1:17" ht="7.5" customHeight="1">
      <c r="C14" s="162"/>
      <c r="D14" s="163"/>
      <c r="E14" s="163"/>
      <c r="F14" s="163"/>
      <c r="G14" s="164"/>
    </row>
    <row r="15" spans="1:17" hidden="1">
      <c r="C15" s="162"/>
      <c r="D15" s="163"/>
      <c r="E15" s="163"/>
      <c r="F15" s="163"/>
      <c r="G15" s="164"/>
    </row>
    <row r="16" spans="1:17" hidden="1">
      <c r="C16" s="162"/>
      <c r="D16" s="163"/>
      <c r="E16" s="163"/>
      <c r="F16" s="163"/>
      <c r="G16" s="164"/>
    </row>
    <row r="17" spans="3:14" hidden="1">
      <c r="C17" s="162"/>
      <c r="D17" s="163"/>
      <c r="E17" s="163"/>
      <c r="F17" s="163"/>
      <c r="G17" s="164"/>
    </row>
    <row r="18" spans="3:14" hidden="1">
      <c r="C18" s="162"/>
      <c r="D18" s="163"/>
      <c r="E18" s="163"/>
      <c r="F18" s="163"/>
      <c r="G18" s="164"/>
    </row>
    <row r="19" spans="3:14" hidden="1">
      <c r="C19" s="162"/>
      <c r="D19" s="163"/>
      <c r="E19" s="163"/>
      <c r="F19" s="163"/>
      <c r="G19" s="164"/>
    </row>
    <row r="20" spans="3:14" ht="15.75" thickBot="1">
      <c r="C20" s="139"/>
      <c r="D20" s="140"/>
      <c r="E20" s="140"/>
      <c r="F20" s="140"/>
      <c r="G20" s="141"/>
    </row>
    <row r="21" spans="3:14" ht="15.75" thickBot="1"/>
    <row r="22" spans="3:14" ht="27.75" customHeight="1" thickBot="1">
      <c r="C22" s="54" t="s">
        <v>10</v>
      </c>
      <c r="D22" s="223" t="s">
        <v>423</v>
      </c>
      <c r="E22" s="290"/>
      <c r="F22" s="290"/>
      <c r="G22" s="291"/>
    </row>
    <row r="23" spans="3:14" ht="15.75" customHeight="1" thickBot="1">
      <c r="C23" s="124" t="s">
        <v>1</v>
      </c>
      <c r="D23" s="124" t="s">
        <v>2</v>
      </c>
      <c r="E23" s="76" t="s">
        <v>3</v>
      </c>
      <c r="F23" s="76" t="s">
        <v>4</v>
      </c>
      <c r="G23" s="124" t="s">
        <v>304</v>
      </c>
      <c r="H23" s="134" t="s">
        <v>15</v>
      </c>
      <c r="I23" s="135"/>
      <c r="J23" s="135"/>
      <c r="K23" s="135"/>
      <c r="L23" s="135"/>
      <c r="M23" s="135"/>
      <c r="N23" s="135"/>
    </row>
    <row r="24" spans="3:14" ht="26.25" thickBot="1">
      <c r="C24" s="125"/>
      <c r="D24" s="125"/>
      <c r="E24" s="77" t="s">
        <v>305</v>
      </c>
      <c r="F24" s="77" t="s">
        <v>306</v>
      </c>
      <c r="G24" s="125"/>
      <c r="H24" s="136" t="s">
        <v>430</v>
      </c>
      <c r="I24" s="137"/>
      <c r="J24" s="137"/>
      <c r="K24" s="137"/>
      <c r="L24" s="137"/>
      <c r="M24" s="137"/>
      <c r="N24" s="138"/>
    </row>
    <row r="25" spans="3:14" ht="26.25" thickBot="1">
      <c r="C25" s="30" t="s">
        <v>424</v>
      </c>
      <c r="D25" s="31" t="s">
        <v>317</v>
      </c>
      <c r="E25" s="33">
        <v>1</v>
      </c>
      <c r="F25" s="33">
        <v>1</v>
      </c>
      <c r="G25" s="33">
        <v>0</v>
      </c>
      <c r="H25" s="139"/>
      <c r="I25" s="140"/>
      <c r="J25" s="140"/>
      <c r="K25" s="140"/>
      <c r="L25" s="140"/>
      <c r="M25" s="140"/>
      <c r="N25" s="141"/>
    </row>
    <row r="26" spans="3:14" ht="28.5" customHeight="1" thickBot="1">
      <c r="C26" s="37" t="s">
        <v>12</v>
      </c>
      <c r="D26" s="188" t="s">
        <v>425</v>
      </c>
      <c r="E26" s="189"/>
      <c r="F26" s="189"/>
      <c r="G26" s="190"/>
    </row>
    <row r="27" spans="3:14" ht="28.5" customHeight="1">
      <c r="C27" s="4"/>
      <c r="D27" s="5"/>
      <c r="E27" s="6"/>
      <c r="F27" s="6"/>
      <c r="G27" s="6"/>
    </row>
  </sheetData>
  <mergeCells count="13">
    <mergeCell ref="D26:G26"/>
    <mergeCell ref="D22:G22"/>
    <mergeCell ref="C23:C24"/>
    <mergeCell ref="D23:D24"/>
    <mergeCell ref="G23:G24"/>
    <mergeCell ref="H23:N23"/>
    <mergeCell ref="H24:N25"/>
    <mergeCell ref="C8:G20"/>
    <mergeCell ref="E2:M2"/>
    <mergeCell ref="E3:M3"/>
    <mergeCell ref="E4:M4"/>
    <mergeCell ref="D5:G5"/>
    <mergeCell ref="C7:G7"/>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Q29"/>
  <sheetViews>
    <sheetView topLeftCell="B1" workbookViewId="0">
      <selection activeCell="H26" sqref="H26:N27"/>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
        <v>276</v>
      </c>
      <c r="D2" s="22">
        <v>51</v>
      </c>
      <c r="E2" s="156" t="s">
        <v>134</v>
      </c>
      <c r="F2" s="157"/>
      <c r="G2" s="157"/>
      <c r="H2" s="157"/>
      <c r="I2" s="157"/>
      <c r="J2" s="157"/>
      <c r="K2" s="157"/>
      <c r="L2" s="157"/>
      <c r="M2" s="158"/>
      <c r="Q2" t="s">
        <v>277</v>
      </c>
    </row>
    <row r="3" spans="1:17" ht="15.75" thickBot="1">
      <c r="C3" t="s">
        <v>5</v>
      </c>
      <c r="D3" s="25" t="s">
        <v>46</v>
      </c>
      <c r="E3" s="118" t="s">
        <v>24</v>
      </c>
      <c r="F3" s="119"/>
      <c r="G3" s="119"/>
      <c r="H3" s="119"/>
      <c r="I3" s="119"/>
      <c r="J3" s="119"/>
      <c r="K3" s="119"/>
      <c r="L3" s="119"/>
      <c r="M3" s="133"/>
      <c r="N3" s="26" t="s">
        <v>301</v>
      </c>
      <c r="O3" s="26" t="s">
        <v>302</v>
      </c>
      <c r="P3" s="26" t="s">
        <v>303</v>
      </c>
      <c r="Q3" s="26" t="s">
        <v>278</v>
      </c>
    </row>
    <row r="4" spans="1:17" ht="15.75" thickBot="1">
      <c r="A4" s="13" t="str">
        <f>CONCATENATE(D3,"-",D4)</f>
        <v>0602-0602-П4</v>
      </c>
      <c r="C4" t="s">
        <v>100</v>
      </c>
      <c r="D4" s="29" t="s">
        <v>287</v>
      </c>
      <c r="E4" s="278" t="s">
        <v>288</v>
      </c>
      <c r="F4" s="279"/>
      <c r="G4" s="279"/>
      <c r="H4" s="279"/>
      <c r="I4" s="279"/>
      <c r="J4" s="279"/>
      <c r="K4" s="279"/>
      <c r="L4" s="279"/>
      <c r="M4" s="280"/>
      <c r="N4" s="28">
        <v>40</v>
      </c>
      <c r="O4" s="28">
        <v>31</v>
      </c>
      <c r="P4" s="28">
        <v>31</v>
      </c>
      <c r="Q4" s="27">
        <f>P4/O4</f>
        <v>1</v>
      </c>
    </row>
    <row r="5" spans="1:17" ht="15.75" thickBot="1">
      <c r="C5" t="s">
        <v>11</v>
      </c>
      <c r="D5" s="113" t="s">
        <v>279</v>
      </c>
      <c r="E5" s="114"/>
      <c r="F5" s="114"/>
      <c r="G5" s="115"/>
    </row>
    <row r="7" spans="1:17" ht="15.75" thickBot="1">
      <c r="C7" s="120" t="s">
        <v>14</v>
      </c>
      <c r="D7" s="120"/>
      <c r="E7" s="120"/>
      <c r="F7" s="120"/>
      <c r="G7" s="120"/>
    </row>
    <row r="8" spans="1:17">
      <c r="C8" s="281" t="s">
        <v>426</v>
      </c>
      <c r="D8" s="282"/>
      <c r="E8" s="282"/>
      <c r="F8" s="282"/>
      <c r="G8" s="283"/>
    </row>
    <row r="9" spans="1:17">
      <c r="C9" s="284"/>
      <c r="D9" s="285"/>
      <c r="E9" s="285"/>
      <c r="F9" s="285"/>
      <c r="G9" s="286"/>
    </row>
    <row r="10" spans="1:17">
      <c r="C10" s="284"/>
      <c r="D10" s="285"/>
      <c r="E10" s="285"/>
      <c r="F10" s="285"/>
      <c r="G10" s="286"/>
    </row>
    <row r="11" spans="1:17">
      <c r="C11" s="284"/>
      <c r="D11" s="285"/>
      <c r="E11" s="285"/>
      <c r="F11" s="285"/>
      <c r="G11" s="286"/>
    </row>
    <row r="12" spans="1:17">
      <c r="C12" s="284"/>
      <c r="D12" s="285"/>
      <c r="E12" s="285"/>
      <c r="F12" s="285"/>
      <c r="G12" s="286"/>
    </row>
    <row r="13" spans="1:17">
      <c r="C13" s="284"/>
      <c r="D13" s="285"/>
      <c r="E13" s="285"/>
      <c r="F13" s="285"/>
      <c r="G13" s="286"/>
      <c r="J13" s="14"/>
    </row>
    <row r="14" spans="1:17">
      <c r="C14" s="284"/>
      <c r="D14" s="285"/>
      <c r="E14" s="285"/>
      <c r="F14" s="285"/>
      <c r="G14" s="286"/>
    </row>
    <row r="15" spans="1:17">
      <c r="C15" s="284"/>
      <c r="D15" s="285"/>
      <c r="E15" s="285"/>
      <c r="F15" s="285"/>
      <c r="G15" s="286"/>
    </row>
    <row r="16" spans="1:17" ht="7.5" customHeight="1">
      <c r="C16" s="284"/>
      <c r="D16" s="285"/>
      <c r="E16" s="285"/>
      <c r="F16" s="285"/>
      <c r="G16" s="286"/>
    </row>
    <row r="17" spans="3:14" ht="15" hidden="1" customHeight="1">
      <c r="C17" s="284"/>
      <c r="D17" s="285"/>
      <c r="E17" s="285"/>
      <c r="F17" s="285"/>
      <c r="G17" s="286"/>
    </row>
    <row r="18" spans="3:14" ht="15" hidden="1" customHeight="1">
      <c r="C18" s="284"/>
      <c r="D18" s="285"/>
      <c r="E18" s="285"/>
      <c r="F18" s="285"/>
      <c r="G18" s="286"/>
    </row>
    <row r="19" spans="3:14" ht="15" hidden="1" customHeight="1">
      <c r="C19" s="284"/>
      <c r="D19" s="285"/>
      <c r="E19" s="285"/>
      <c r="F19" s="285"/>
      <c r="G19" s="286"/>
    </row>
    <row r="20" spans="3:14" ht="15" hidden="1" customHeight="1">
      <c r="C20" s="284"/>
      <c r="D20" s="285"/>
      <c r="E20" s="285"/>
      <c r="F20" s="285"/>
      <c r="G20" s="286"/>
    </row>
    <row r="21" spans="3:14" ht="15" hidden="1" customHeight="1">
      <c r="C21" s="284"/>
      <c r="D21" s="285"/>
      <c r="E21" s="285"/>
      <c r="F21" s="285"/>
      <c r="G21" s="286"/>
    </row>
    <row r="22" spans="3:14" ht="15.75" thickBot="1">
      <c r="C22" s="287"/>
      <c r="D22" s="288"/>
      <c r="E22" s="288"/>
      <c r="F22" s="288"/>
      <c r="G22" s="289"/>
    </row>
    <row r="23" spans="3:14" ht="15.75" thickBot="1"/>
    <row r="24" spans="3:14" ht="50.25" customHeight="1" thickBot="1">
      <c r="C24" s="54" t="s">
        <v>10</v>
      </c>
      <c r="D24" s="109" t="s">
        <v>420</v>
      </c>
      <c r="E24" s="110"/>
      <c r="F24" s="110"/>
      <c r="G24" s="111"/>
    </row>
    <row r="25" spans="3:14" ht="15.75" customHeight="1" thickBot="1">
      <c r="C25" s="124" t="s">
        <v>1</v>
      </c>
      <c r="D25" s="124" t="s">
        <v>2</v>
      </c>
      <c r="E25" s="76" t="s">
        <v>3</v>
      </c>
      <c r="F25" s="76" t="s">
        <v>4</v>
      </c>
      <c r="G25" s="124" t="s">
        <v>304</v>
      </c>
      <c r="H25" s="134" t="s">
        <v>15</v>
      </c>
      <c r="I25" s="135"/>
      <c r="J25" s="135"/>
      <c r="K25" s="135"/>
      <c r="L25" s="135"/>
      <c r="M25" s="135"/>
      <c r="N25" s="135"/>
    </row>
    <row r="26" spans="3:14" ht="26.25" thickBot="1">
      <c r="C26" s="125"/>
      <c r="D26" s="125"/>
      <c r="E26" s="77" t="s">
        <v>305</v>
      </c>
      <c r="F26" s="77" t="s">
        <v>306</v>
      </c>
      <c r="G26" s="125"/>
      <c r="H26" s="136" t="s">
        <v>428</v>
      </c>
      <c r="I26" s="137"/>
      <c r="J26" s="137"/>
      <c r="K26" s="137"/>
      <c r="L26" s="137"/>
      <c r="M26" s="137"/>
      <c r="N26" s="138"/>
    </row>
    <row r="27" spans="3:14" ht="39" thickBot="1">
      <c r="C27" s="12" t="s">
        <v>421</v>
      </c>
      <c r="D27" s="31" t="s">
        <v>325</v>
      </c>
      <c r="E27" s="31">
        <v>1</v>
      </c>
      <c r="F27" s="31">
        <v>1</v>
      </c>
      <c r="G27" s="32">
        <v>1</v>
      </c>
      <c r="H27" s="139"/>
      <c r="I27" s="140"/>
      <c r="J27" s="140"/>
      <c r="K27" s="140"/>
      <c r="L27" s="140"/>
      <c r="M27" s="140"/>
      <c r="N27" s="141"/>
    </row>
    <row r="28" spans="3:14" ht="28.5" customHeight="1" thickBot="1">
      <c r="C28" s="94" t="s">
        <v>12</v>
      </c>
      <c r="D28" s="266" t="s">
        <v>422</v>
      </c>
      <c r="E28" s="267"/>
      <c r="F28" s="267"/>
      <c r="G28" s="268"/>
    </row>
    <row r="29" spans="3:14" ht="28.5" customHeight="1">
      <c r="C29" s="4"/>
      <c r="D29" s="5"/>
      <c r="E29" s="6"/>
      <c r="F29" s="6"/>
      <c r="G29" s="6"/>
    </row>
  </sheetData>
  <mergeCells count="13">
    <mergeCell ref="D28:G28"/>
    <mergeCell ref="D24:G24"/>
    <mergeCell ref="C25:C26"/>
    <mergeCell ref="D25:D26"/>
    <mergeCell ref="G25:G26"/>
    <mergeCell ref="H25:N25"/>
    <mergeCell ref="H26:N27"/>
    <mergeCell ref="C8:G22"/>
    <mergeCell ref="E2:M2"/>
    <mergeCell ref="E3:M3"/>
    <mergeCell ref="E4:M4"/>
    <mergeCell ref="D5:G5"/>
    <mergeCell ref="C7:G7"/>
  </mergeCells>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Q30"/>
  <sheetViews>
    <sheetView topLeftCell="B1" workbookViewId="0">
      <selection activeCell="L25" sqref="L25"/>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
        <v>276</v>
      </c>
      <c r="D2" s="22">
        <v>51</v>
      </c>
      <c r="E2" s="156" t="s">
        <v>134</v>
      </c>
      <c r="F2" s="157"/>
      <c r="G2" s="157"/>
      <c r="H2" s="157"/>
      <c r="I2" s="157"/>
      <c r="J2" s="157"/>
      <c r="K2" s="157"/>
      <c r="L2" s="157"/>
      <c r="M2" s="158"/>
      <c r="Q2" t="s">
        <v>277</v>
      </c>
    </row>
    <row r="3" spans="1:17" ht="15.75" thickBot="1">
      <c r="C3" t="s">
        <v>5</v>
      </c>
      <c r="D3" s="25" t="s">
        <v>46</v>
      </c>
      <c r="E3" s="118" t="s">
        <v>24</v>
      </c>
      <c r="F3" s="119"/>
      <c r="G3" s="119"/>
      <c r="H3" s="119"/>
      <c r="I3" s="119"/>
      <c r="J3" s="119"/>
      <c r="K3" s="119"/>
      <c r="L3" s="119"/>
      <c r="M3" s="133"/>
      <c r="N3" s="26" t="s">
        <v>301</v>
      </c>
      <c r="O3" s="26" t="s">
        <v>302</v>
      </c>
      <c r="P3" s="26" t="s">
        <v>303</v>
      </c>
      <c r="Q3" s="26" t="s">
        <v>278</v>
      </c>
    </row>
    <row r="4" spans="1:17" ht="15.75" thickBot="1">
      <c r="A4" s="13" t="str">
        <f>CONCATENATE(D3,"-",D4)</f>
        <v>0602-0602-П5</v>
      </c>
      <c r="C4" t="s">
        <v>100</v>
      </c>
      <c r="D4" s="29" t="s">
        <v>290</v>
      </c>
      <c r="E4" s="278" t="s">
        <v>289</v>
      </c>
      <c r="F4" s="279"/>
      <c r="G4" s="279"/>
      <c r="H4" s="279"/>
      <c r="I4" s="279"/>
      <c r="J4" s="279"/>
      <c r="K4" s="279"/>
      <c r="L4" s="279"/>
      <c r="M4" s="280"/>
      <c r="N4" s="28">
        <v>40</v>
      </c>
      <c r="O4" s="28">
        <v>0</v>
      </c>
      <c r="P4" s="28">
        <v>0</v>
      </c>
      <c r="Q4" s="27"/>
    </row>
    <row r="5" spans="1:17" ht="15.75" thickBot="1">
      <c r="C5" t="s">
        <v>11</v>
      </c>
      <c r="D5" s="113" t="s">
        <v>279</v>
      </c>
      <c r="E5" s="114"/>
      <c r="F5" s="114"/>
      <c r="G5" s="115"/>
    </row>
    <row r="7" spans="1:17" ht="15.75" thickBot="1">
      <c r="C7" s="120" t="s">
        <v>14</v>
      </c>
      <c r="D7" s="120"/>
      <c r="E7" s="120"/>
      <c r="F7" s="120"/>
      <c r="G7" s="120"/>
    </row>
    <row r="8" spans="1:17">
      <c r="C8" s="281" t="s">
        <v>427</v>
      </c>
      <c r="D8" s="282"/>
      <c r="E8" s="282"/>
      <c r="F8" s="282"/>
      <c r="G8" s="283"/>
    </row>
    <row r="9" spans="1:17">
      <c r="C9" s="284"/>
      <c r="D9" s="285"/>
      <c r="E9" s="285"/>
      <c r="F9" s="285"/>
      <c r="G9" s="286"/>
    </row>
    <row r="10" spans="1:17">
      <c r="C10" s="284"/>
      <c r="D10" s="285"/>
      <c r="E10" s="285"/>
      <c r="F10" s="285"/>
      <c r="G10" s="286"/>
    </row>
    <row r="11" spans="1:17">
      <c r="C11" s="284"/>
      <c r="D11" s="285"/>
      <c r="E11" s="285"/>
      <c r="F11" s="285"/>
      <c r="G11" s="286"/>
    </row>
    <row r="12" spans="1:17">
      <c r="C12" s="284"/>
      <c r="D12" s="285"/>
      <c r="E12" s="285"/>
      <c r="F12" s="285"/>
      <c r="G12" s="286"/>
    </row>
    <row r="13" spans="1:17">
      <c r="C13" s="284"/>
      <c r="D13" s="285"/>
      <c r="E13" s="285"/>
      <c r="F13" s="285"/>
      <c r="G13" s="286"/>
      <c r="J13" s="14"/>
    </row>
    <row r="14" spans="1:17">
      <c r="C14" s="284"/>
      <c r="D14" s="285"/>
      <c r="E14" s="285"/>
      <c r="F14" s="285"/>
      <c r="G14" s="286"/>
    </row>
    <row r="15" spans="1:17">
      <c r="C15" s="284"/>
      <c r="D15" s="285"/>
      <c r="E15" s="285"/>
      <c r="F15" s="285"/>
      <c r="G15" s="286"/>
    </row>
    <row r="16" spans="1:17">
      <c r="C16" s="284"/>
      <c r="D16" s="285"/>
      <c r="E16" s="285"/>
      <c r="F16" s="285"/>
      <c r="G16" s="286"/>
    </row>
    <row r="17" spans="3:14" ht="7.5" customHeight="1">
      <c r="C17" s="284"/>
      <c r="D17" s="285"/>
      <c r="E17" s="285"/>
      <c r="F17" s="285"/>
      <c r="G17" s="286"/>
    </row>
    <row r="18" spans="3:14" ht="15" hidden="1" customHeight="1">
      <c r="C18" s="284"/>
      <c r="D18" s="285"/>
      <c r="E18" s="285"/>
      <c r="F18" s="285"/>
      <c r="G18" s="286"/>
    </row>
    <row r="19" spans="3:14" ht="15" hidden="1" customHeight="1">
      <c r="C19" s="284"/>
      <c r="D19" s="285"/>
      <c r="E19" s="285"/>
      <c r="F19" s="285"/>
      <c r="G19" s="286"/>
    </row>
    <row r="20" spans="3:14" ht="15" hidden="1" customHeight="1">
      <c r="C20" s="284"/>
      <c r="D20" s="285"/>
      <c r="E20" s="285"/>
      <c r="F20" s="285"/>
      <c r="G20" s="286"/>
    </row>
    <row r="21" spans="3:14" ht="15" hidden="1" customHeight="1">
      <c r="C21" s="284"/>
      <c r="D21" s="285"/>
      <c r="E21" s="285"/>
      <c r="F21" s="285"/>
      <c r="G21" s="286"/>
    </row>
    <row r="22" spans="3:14" ht="15" hidden="1" customHeight="1">
      <c r="C22" s="284"/>
      <c r="D22" s="285"/>
      <c r="E22" s="285"/>
      <c r="F22" s="285"/>
      <c r="G22" s="286"/>
    </row>
    <row r="23" spans="3:14" ht="15.75" thickBot="1">
      <c r="C23" s="287"/>
      <c r="D23" s="288"/>
      <c r="E23" s="288"/>
      <c r="F23" s="288"/>
      <c r="G23" s="289"/>
    </row>
    <row r="24" spans="3:14" ht="15.75" thickBot="1"/>
    <row r="25" spans="3:14" ht="50.25" customHeight="1" thickBot="1">
      <c r="C25" s="54" t="s">
        <v>10</v>
      </c>
      <c r="D25" s="109" t="s">
        <v>420</v>
      </c>
      <c r="E25" s="110"/>
      <c r="F25" s="110"/>
      <c r="G25" s="111"/>
    </row>
    <row r="26" spans="3:14" ht="15.75" customHeight="1" thickBot="1">
      <c r="C26" s="124" t="s">
        <v>1</v>
      </c>
      <c r="D26" s="124" t="s">
        <v>2</v>
      </c>
      <c r="E26" s="76" t="s">
        <v>3</v>
      </c>
      <c r="F26" s="76" t="s">
        <v>4</v>
      </c>
      <c r="G26" s="124" t="s">
        <v>304</v>
      </c>
      <c r="H26" s="134" t="s">
        <v>15</v>
      </c>
      <c r="I26" s="135"/>
      <c r="J26" s="135"/>
      <c r="K26" s="135"/>
      <c r="L26" s="135"/>
      <c r="M26" s="135"/>
      <c r="N26" s="135"/>
    </row>
    <row r="27" spans="3:14" ht="26.25" thickBot="1">
      <c r="C27" s="125"/>
      <c r="D27" s="125"/>
      <c r="E27" s="77" t="s">
        <v>305</v>
      </c>
      <c r="F27" s="77" t="s">
        <v>306</v>
      </c>
      <c r="G27" s="125"/>
      <c r="H27" s="136" t="s">
        <v>428</v>
      </c>
      <c r="I27" s="137"/>
      <c r="J27" s="137"/>
      <c r="K27" s="137"/>
      <c r="L27" s="137"/>
      <c r="M27" s="137"/>
      <c r="N27" s="138"/>
    </row>
    <row r="28" spans="3:14" ht="39" thickBot="1">
      <c r="C28" s="12" t="s">
        <v>421</v>
      </c>
      <c r="D28" s="31" t="s">
        <v>325</v>
      </c>
      <c r="E28" s="31">
        <v>1</v>
      </c>
      <c r="F28" s="31">
        <v>1</v>
      </c>
      <c r="G28" s="32">
        <v>1</v>
      </c>
      <c r="H28" s="139"/>
      <c r="I28" s="140"/>
      <c r="J28" s="140"/>
      <c r="K28" s="140"/>
      <c r="L28" s="140"/>
      <c r="M28" s="140"/>
      <c r="N28" s="141"/>
    </row>
    <row r="29" spans="3:14" ht="28.5" customHeight="1" thickBot="1">
      <c r="C29" s="94" t="s">
        <v>12</v>
      </c>
      <c r="D29" s="266" t="s">
        <v>422</v>
      </c>
      <c r="E29" s="267"/>
      <c r="F29" s="267"/>
      <c r="G29" s="268"/>
    </row>
    <row r="30" spans="3:14" ht="28.5" customHeight="1">
      <c r="C30" s="4"/>
      <c r="D30" s="5"/>
      <c r="E30" s="6"/>
      <c r="F30" s="6"/>
      <c r="G30" s="6"/>
    </row>
  </sheetData>
  <mergeCells count="13">
    <mergeCell ref="D29:G29"/>
    <mergeCell ref="D25:G25"/>
    <mergeCell ref="C26:C27"/>
    <mergeCell ref="D26:D27"/>
    <mergeCell ref="G26:G27"/>
    <mergeCell ref="H26:N26"/>
    <mergeCell ref="H27:N28"/>
    <mergeCell ref="C8:G23"/>
    <mergeCell ref="E2:M2"/>
    <mergeCell ref="E3:M3"/>
    <mergeCell ref="E4:M4"/>
    <mergeCell ref="D5:G5"/>
    <mergeCell ref="C7:G7"/>
  </mergeCells>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Q26"/>
  <sheetViews>
    <sheetView topLeftCell="B1" workbookViewId="0">
      <selection activeCell="L9" sqref="L9"/>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+'[5]програм 15'!$B$2</f>
        <v xml:space="preserve"> ЈЛС</v>
      </c>
      <c r="D2" s="24">
        <f>+'[5]програм 15'!$C$2</f>
        <v>51</v>
      </c>
      <c r="E2" s="156" t="str">
        <f>+'[5]програм 15'!$D$2</f>
        <v>КРУПАЊ</v>
      </c>
      <c r="F2" s="157"/>
      <c r="G2" s="157"/>
      <c r="H2" s="157"/>
      <c r="I2" s="157"/>
      <c r="J2" s="157"/>
      <c r="K2" s="157"/>
      <c r="L2" s="157"/>
      <c r="M2" s="158"/>
      <c r="Q2" t="s">
        <v>277</v>
      </c>
    </row>
    <row r="3" spans="1:17" ht="15.75" thickBot="1">
      <c r="C3" t="s">
        <v>5</v>
      </c>
      <c r="D3" s="25" t="s">
        <v>46</v>
      </c>
      <c r="E3" s="118" t="s">
        <v>24</v>
      </c>
      <c r="F3" s="119"/>
      <c r="G3" s="119"/>
      <c r="H3" s="119"/>
      <c r="I3" s="119"/>
      <c r="J3" s="119"/>
      <c r="K3" s="119"/>
      <c r="L3" s="119"/>
      <c r="M3" s="133"/>
      <c r="N3" s="26" t="s">
        <v>301</v>
      </c>
      <c r="O3" s="26" t="s">
        <v>302</v>
      </c>
      <c r="P3" s="26" t="s">
        <v>303</v>
      </c>
      <c r="Q3" s="26" t="s">
        <v>278</v>
      </c>
    </row>
    <row r="4" spans="1:17" ht="30.75" customHeight="1" thickBot="1">
      <c r="A4" s="13" t="str">
        <f>CONCATENATE(D3,"-",D4)</f>
        <v>0602-0602-П20-1</v>
      </c>
      <c r="C4" t="s">
        <v>100</v>
      </c>
      <c r="D4" s="29" t="s">
        <v>308</v>
      </c>
      <c r="E4" s="302" t="s">
        <v>309</v>
      </c>
      <c r="F4" s="303"/>
      <c r="G4" s="303"/>
      <c r="H4" s="303"/>
      <c r="I4" s="303"/>
      <c r="J4" s="303"/>
      <c r="K4" s="303"/>
      <c r="L4" s="303"/>
      <c r="M4" s="304"/>
      <c r="N4" s="28">
        <v>383</v>
      </c>
      <c r="O4" s="28">
        <v>469</v>
      </c>
      <c r="P4" s="88">
        <v>85</v>
      </c>
      <c r="Q4" s="27">
        <f>P4/O4</f>
        <v>0.18123667377398719</v>
      </c>
    </row>
    <row r="5" spans="1:17" ht="15.75" thickBot="1">
      <c r="C5" t="s">
        <v>11</v>
      </c>
      <c r="D5" s="113" t="s">
        <v>279</v>
      </c>
      <c r="E5" s="114"/>
      <c r="F5" s="114"/>
      <c r="G5" s="115"/>
    </row>
    <row r="7" spans="1:17" ht="15.75" thickBot="1">
      <c r="C7" s="120" t="s">
        <v>14</v>
      </c>
      <c r="D7" s="120"/>
      <c r="E7" s="120"/>
      <c r="F7" s="120"/>
      <c r="G7" s="120"/>
    </row>
    <row r="8" spans="1:17" ht="82.5" customHeight="1">
      <c r="C8" s="298" t="s">
        <v>397</v>
      </c>
      <c r="D8" s="293"/>
      <c r="E8" s="293"/>
      <c r="F8" s="293"/>
      <c r="G8" s="294"/>
    </row>
    <row r="9" spans="1:17" ht="85.5" customHeight="1">
      <c r="C9" s="299"/>
      <c r="D9" s="300"/>
      <c r="E9" s="300"/>
      <c r="F9" s="300"/>
      <c r="G9" s="301"/>
    </row>
    <row r="10" spans="1:17" ht="78" customHeight="1">
      <c r="C10" s="299"/>
      <c r="D10" s="300"/>
      <c r="E10" s="300"/>
      <c r="F10" s="300"/>
      <c r="G10" s="301"/>
    </row>
    <row r="11" spans="1:17" ht="86.25" customHeight="1">
      <c r="C11" s="299"/>
      <c r="D11" s="300"/>
      <c r="E11" s="300"/>
      <c r="F11" s="300"/>
      <c r="G11" s="301"/>
    </row>
    <row r="12" spans="1:17" ht="66.75" customHeight="1">
      <c r="C12" s="299"/>
      <c r="D12" s="300"/>
      <c r="E12" s="300"/>
      <c r="F12" s="300"/>
      <c r="G12" s="301"/>
    </row>
    <row r="13" spans="1:17" ht="58.5" customHeight="1">
      <c r="C13" s="299"/>
      <c r="D13" s="300"/>
      <c r="E13" s="300"/>
      <c r="F13" s="300"/>
      <c r="G13" s="301"/>
      <c r="J13" s="14"/>
    </row>
    <row r="14" spans="1:17" ht="66" customHeight="1">
      <c r="C14" s="299"/>
      <c r="D14" s="300"/>
      <c r="E14" s="300"/>
      <c r="F14" s="300"/>
      <c r="G14" s="301"/>
    </row>
    <row r="15" spans="1:17" ht="48.75" customHeight="1">
      <c r="C15" s="299"/>
      <c r="D15" s="300"/>
      <c r="E15" s="300"/>
      <c r="F15" s="300"/>
      <c r="G15" s="301"/>
    </row>
    <row r="16" spans="1:17" ht="80.25" customHeight="1">
      <c r="C16" s="299"/>
      <c r="D16" s="300"/>
      <c r="E16" s="300"/>
      <c r="F16" s="300"/>
      <c r="G16" s="301"/>
    </row>
    <row r="17" spans="3:14" ht="72" customHeight="1">
      <c r="C17" s="299"/>
      <c r="D17" s="300"/>
      <c r="E17" s="300"/>
      <c r="F17" s="300"/>
      <c r="G17" s="301"/>
    </row>
    <row r="18" spans="3:14" ht="78.75" customHeight="1">
      <c r="C18" s="299"/>
      <c r="D18" s="300"/>
      <c r="E18" s="300"/>
      <c r="F18" s="300"/>
      <c r="G18" s="301"/>
    </row>
    <row r="19" spans="3:14" ht="62.25" customHeight="1" thickBot="1">
      <c r="C19" s="295"/>
      <c r="D19" s="296"/>
      <c r="E19" s="296"/>
      <c r="F19" s="296"/>
      <c r="G19" s="297"/>
    </row>
    <row r="20" spans="3:14" ht="15.75" thickBot="1"/>
    <row r="21" spans="3:14" ht="42" customHeight="1" thickBot="1">
      <c r="C21" s="54" t="s">
        <v>10</v>
      </c>
      <c r="D21" s="109" t="s">
        <v>396</v>
      </c>
      <c r="E21" s="110"/>
      <c r="F21" s="110"/>
      <c r="G21" s="111"/>
    </row>
    <row r="22" spans="3:14" ht="15.75" customHeight="1" thickBot="1">
      <c r="C22" s="124" t="s">
        <v>1</v>
      </c>
      <c r="D22" s="124" t="s">
        <v>2</v>
      </c>
      <c r="E22" s="76" t="s">
        <v>3</v>
      </c>
      <c r="F22" s="76" t="s">
        <v>4</v>
      </c>
      <c r="G22" s="124" t="s">
        <v>304</v>
      </c>
      <c r="H22" s="134" t="s">
        <v>15</v>
      </c>
      <c r="I22" s="135"/>
      <c r="J22" s="135"/>
      <c r="K22" s="135"/>
      <c r="L22" s="135"/>
      <c r="M22" s="135"/>
      <c r="N22" s="135"/>
    </row>
    <row r="23" spans="3:14" ht="26.25" thickBot="1">
      <c r="C23" s="125"/>
      <c r="D23" s="125"/>
      <c r="E23" s="77" t="s">
        <v>305</v>
      </c>
      <c r="F23" s="77" t="s">
        <v>306</v>
      </c>
      <c r="G23" s="125"/>
      <c r="H23" s="292" t="s">
        <v>395</v>
      </c>
      <c r="I23" s="293"/>
      <c r="J23" s="293"/>
      <c r="K23" s="293"/>
      <c r="L23" s="293"/>
      <c r="M23" s="293"/>
      <c r="N23" s="294"/>
    </row>
    <row r="24" spans="3:14" ht="68.25" customHeight="1" thickBot="1">
      <c r="C24" s="12" t="s">
        <v>394</v>
      </c>
      <c r="D24" s="12" t="s">
        <v>393</v>
      </c>
      <c r="E24" s="12" t="s">
        <v>392</v>
      </c>
      <c r="F24" s="12">
        <v>500</v>
      </c>
      <c r="G24" s="12" t="s">
        <v>391</v>
      </c>
      <c r="H24" s="295"/>
      <c r="I24" s="296"/>
      <c r="J24" s="296"/>
      <c r="K24" s="296"/>
      <c r="L24" s="296"/>
      <c r="M24" s="296"/>
      <c r="N24" s="297"/>
    </row>
    <row r="25" spans="3:14" ht="28.5" customHeight="1" thickBot="1">
      <c r="C25" s="80" t="s">
        <v>12</v>
      </c>
      <c r="D25" s="121" t="s">
        <v>390</v>
      </c>
      <c r="E25" s="122"/>
      <c r="F25" s="122"/>
      <c r="G25" s="123"/>
    </row>
    <row r="26" spans="3:14" ht="28.5" customHeight="1">
      <c r="C26" s="4"/>
      <c r="D26" s="5"/>
      <c r="E26" s="6"/>
      <c r="F26" s="6"/>
      <c r="G26" s="87"/>
    </row>
  </sheetData>
  <mergeCells count="13">
    <mergeCell ref="D25:G25"/>
    <mergeCell ref="D21:G21"/>
    <mergeCell ref="C22:C23"/>
    <mergeCell ref="D22:D23"/>
    <mergeCell ref="G22:G23"/>
    <mergeCell ref="H22:N22"/>
    <mergeCell ref="H23:N24"/>
    <mergeCell ref="C8:G19"/>
    <mergeCell ref="E2:M2"/>
    <mergeCell ref="E3:M3"/>
    <mergeCell ref="E4:M4"/>
    <mergeCell ref="D5:G5"/>
    <mergeCell ref="C7:G7"/>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dimension ref="A1:Q33"/>
  <sheetViews>
    <sheetView topLeftCell="B1" workbookViewId="0">
      <selection activeCell="H30" sqref="H30:N31"/>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+'[2]програм 15'!$B$2</f>
        <v xml:space="preserve"> ЈЛС</v>
      </c>
      <c r="D2" s="24">
        <f>+'[2]програм 15'!$C$2</f>
        <v>51</v>
      </c>
      <c r="E2" s="156" t="str">
        <f>+'[2]програм 15'!$D$2</f>
        <v>КРУПАЊ</v>
      </c>
      <c r="F2" s="157"/>
      <c r="G2" s="157"/>
      <c r="H2" s="157"/>
      <c r="I2" s="157"/>
      <c r="J2" s="157"/>
      <c r="K2" s="157"/>
      <c r="L2" s="157"/>
      <c r="M2" s="158"/>
      <c r="Q2" t="s">
        <v>277</v>
      </c>
    </row>
    <row r="3" spans="1:17" ht="15.75" thickBot="1">
      <c r="C3" t="s">
        <v>5</v>
      </c>
      <c r="D3" s="25" t="s">
        <v>46</v>
      </c>
      <c r="E3" s="118" t="s">
        <v>24</v>
      </c>
      <c r="F3" s="119"/>
      <c r="G3" s="119"/>
      <c r="H3" s="119"/>
      <c r="I3" s="119"/>
      <c r="J3" s="119"/>
      <c r="K3" s="119"/>
      <c r="L3" s="119"/>
      <c r="M3" s="133"/>
      <c r="N3" s="26" t="s">
        <v>301</v>
      </c>
      <c r="O3" s="26" t="s">
        <v>302</v>
      </c>
      <c r="P3" s="26" t="s">
        <v>303</v>
      </c>
      <c r="Q3" s="26" t="s">
        <v>278</v>
      </c>
    </row>
    <row r="4" spans="1:17" ht="15.75" thickBot="1">
      <c r="A4" s="13" t="str">
        <f>CONCATENATE(D3,"-",D4)</f>
        <v>0602-0602-П9</v>
      </c>
      <c r="C4" t="s">
        <v>100</v>
      </c>
      <c r="D4" s="29" t="s">
        <v>292</v>
      </c>
      <c r="E4" s="278" t="s">
        <v>291</v>
      </c>
      <c r="F4" s="279"/>
      <c r="G4" s="279"/>
      <c r="H4" s="279"/>
      <c r="I4" s="279"/>
      <c r="J4" s="279"/>
      <c r="K4" s="279"/>
      <c r="L4" s="279"/>
      <c r="M4" s="280"/>
      <c r="N4" s="28">
        <v>101</v>
      </c>
      <c r="O4" s="28">
        <v>66</v>
      </c>
      <c r="P4" s="28">
        <v>65</v>
      </c>
      <c r="Q4" s="27">
        <f>P4/O4</f>
        <v>0.98484848484848486</v>
      </c>
    </row>
    <row r="5" spans="1:17" ht="15.75" thickBot="1">
      <c r="C5" t="s">
        <v>11</v>
      </c>
      <c r="D5" s="113" t="s">
        <v>279</v>
      </c>
      <c r="E5" s="114"/>
      <c r="F5" s="114"/>
      <c r="G5" s="115"/>
    </row>
    <row r="7" spans="1:17" ht="15.75" thickBot="1">
      <c r="C7" s="120" t="s">
        <v>14</v>
      </c>
      <c r="D7" s="120"/>
      <c r="E7" s="120"/>
      <c r="F7" s="120"/>
      <c r="G7" s="120"/>
    </row>
    <row r="8" spans="1:17">
      <c r="C8" s="165" t="s">
        <v>371</v>
      </c>
      <c r="D8" s="166"/>
      <c r="E8" s="166"/>
      <c r="F8" s="166"/>
      <c r="G8" s="167"/>
    </row>
    <row r="9" spans="1:17">
      <c r="C9" s="168"/>
      <c r="D9" s="169"/>
      <c r="E9" s="169"/>
      <c r="F9" s="169"/>
      <c r="G9" s="170"/>
    </row>
    <row r="10" spans="1:17">
      <c r="C10" s="168"/>
      <c r="D10" s="169"/>
      <c r="E10" s="169"/>
      <c r="F10" s="169"/>
      <c r="G10" s="170"/>
    </row>
    <row r="11" spans="1:17">
      <c r="C11" s="168"/>
      <c r="D11" s="169"/>
      <c r="E11" s="169"/>
      <c r="F11" s="169"/>
      <c r="G11" s="170"/>
    </row>
    <row r="12" spans="1:17">
      <c r="C12" s="168"/>
      <c r="D12" s="169"/>
      <c r="E12" s="169"/>
      <c r="F12" s="169"/>
      <c r="G12" s="170"/>
    </row>
    <row r="13" spans="1:17">
      <c r="C13" s="168"/>
      <c r="D13" s="169"/>
      <c r="E13" s="169"/>
      <c r="F13" s="169"/>
      <c r="G13" s="170"/>
      <c r="J13" s="14"/>
    </row>
    <row r="14" spans="1:17">
      <c r="C14" s="168"/>
      <c r="D14" s="169"/>
      <c r="E14" s="169"/>
      <c r="F14" s="169"/>
      <c r="G14" s="170"/>
    </row>
    <row r="15" spans="1:17">
      <c r="C15" s="168"/>
      <c r="D15" s="169"/>
      <c r="E15" s="169"/>
      <c r="F15" s="169"/>
      <c r="G15" s="170"/>
    </row>
    <row r="16" spans="1:17">
      <c r="C16" s="168"/>
      <c r="D16" s="169"/>
      <c r="E16" s="169"/>
      <c r="F16" s="169"/>
      <c r="G16" s="170"/>
    </row>
    <row r="17" spans="3:14">
      <c r="C17" s="168"/>
      <c r="D17" s="169"/>
      <c r="E17" s="169"/>
      <c r="F17" s="169"/>
      <c r="G17" s="170"/>
    </row>
    <row r="18" spans="3:14">
      <c r="C18" s="168"/>
      <c r="D18" s="169"/>
      <c r="E18" s="169"/>
      <c r="F18" s="169"/>
      <c r="G18" s="170"/>
    </row>
    <row r="19" spans="3:14">
      <c r="C19" s="168"/>
      <c r="D19" s="169"/>
      <c r="E19" s="169"/>
      <c r="F19" s="169"/>
      <c r="G19" s="170"/>
    </row>
    <row r="20" spans="3:14" ht="7.5" customHeight="1">
      <c r="C20" s="168"/>
      <c r="D20" s="169"/>
      <c r="E20" s="169"/>
      <c r="F20" s="169"/>
      <c r="G20" s="170"/>
    </row>
    <row r="21" spans="3:14" hidden="1">
      <c r="C21" s="168"/>
      <c r="D21" s="169"/>
      <c r="E21" s="169"/>
      <c r="F21" s="169"/>
      <c r="G21" s="170"/>
    </row>
    <row r="22" spans="3:14" hidden="1">
      <c r="C22" s="168"/>
      <c r="D22" s="169"/>
      <c r="E22" s="169"/>
      <c r="F22" s="169"/>
      <c r="G22" s="170"/>
    </row>
    <row r="23" spans="3:14" hidden="1">
      <c r="C23" s="168"/>
      <c r="D23" s="169"/>
      <c r="E23" s="169"/>
      <c r="F23" s="169"/>
      <c r="G23" s="170"/>
    </row>
    <row r="24" spans="3:14" hidden="1">
      <c r="C24" s="168"/>
      <c r="D24" s="169"/>
      <c r="E24" s="169"/>
      <c r="F24" s="169"/>
      <c r="G24" s="170"/>
    </row>
    <row r="25" spans="3:14" hidden="1">
      <c r="C25" s="168"/>
      <c r="D25" s="169"/>
      <c r="E25" s="169"/>
      <c r="F25" s="169"/>
      <c r="G25" s="170"/>
    </row>
    <row r="26" spans="3:14" ht="15.75" thickBot="1">
      <c r="C26" s="171"/>
      <c r="D26" s="172"/>
      <c r="E26" s="172"/>
      <c r="F26" s="172"/>
      <c r="G26" s="173"/>
    </row>
    <row r="27" spans="3:14" ht="15.75" thickBot="1"/>
    <row r="28" spans="3:14" ht="50.25" customHeight="1" thickBot="1">
      <c r="C28" s="11" t="s">
        <v>10</v>
      </c>
      <c r="D28" s="179" t="s">
        <v>372</v>
      </c>
      <c r="E28" s="180"/>
      <c r="F28" s="180"/>
      <c r="G28" s="181"/>
    </row>
    <row r="29" spans="3:14" ht="15.75" customHeight="1" thickBot="1">
      <c r="C29" s="182" t="s">
        <v>1</v>
      </c>
      <c r="D29" s="182" t="s">
        <v>2</v>
      </c>
      <c r="E29" s="10" t="s">
        <v>3</v>
      </c>
      <c r="F29" s="10" t="s">
        <v>4</v>
      </c>
      <c r="G29" s="182" t="s">
        <v>304</v>
      </c>
      <c r="H29" s="174" t="s">
        <v>15</v>
      </c>
      <c r="I29" s="175"/>
      <c r="J29" s="175"/>
      <c r="K29" s="175"/>
      <c r="L29" s="175"/>
      <c r="M29" s="175"/>
      <c r="N29" s="175"/>
    </row>
    <row r="30" spans="3:14" ht="15.75" thickBot="1">
      <c r="C30" s="183"/>
      <c r="D30" s="183"/>
      <c r="E30" s="1" t="s">
        <v>305</v>
      </c>
      <c r="F30" s="1" t="s">
        <v>306</v>
      </c>
      <c r="G30" s="183"/>
      <c r="H30" s="165" t="s">
        <v>373</v>
      </c>
      <c r="I30" s="166"/>
      <c r="J30" s="166"/>
      <c r="K30" s="166"/>
      <c r="L30" s="166"/>
      <c r="M30" s="166"/>
      <c r="N30" s="167"/>
    </row>
    <row r="31" spans="3:14" ht="48" customHeight="1" thickBot="1">
      <c r="C31" s="12" t="s">
        <v>374</v>
      </c>
      <c r="D31" s="61" t="s">
        <v>311</v>
      </c>
      <c r="E31" s="62">
        <v>43.58</v>
      </c>
      <c r="F31" s="62">
        <v>100</v>
      </c>
      <c r="G31" s="3">
        <v>98.5</v>
      </c>
      <c r="H31" s="171"/>
      <c r="I31" s="172"/>
      <c r="J31" s="172"/>
      <c r="K31" s="172"/>
      <c r="L31" s="172"/>
      <c r="M31" s="172"/>
      <c r="N31" s="173"/>
    </row>
    <row r="32" spans="3:14" ht="28.5" customHeight="1" thickBot="1">
      <c r="C32" s="8" t="s">
        <v>12</v>
      </c>
      <c r="D32" s="176" t="s">
        <v>375</v>
      </c>
      <c r="E32" s="177"/>
      <c r="F32" s="177"/>
      <c r="G32" s="178"/>
    </row>
    <row r="33" spans="3:7" ht="28.5" customHeight="1">
      <c r="C33" s="4"/>
      <c r="D33" s="5"/>
      <c r="E33" s="6"/>
      <c r="F33" s="6"/>
      <c r="G33" s="6"/>
    </row>
  </sheetData>
  <mergeCells count="13">
    <mergeCell ref="H29:N29"/>
    <mergeCell ref="H30:N31"/>
    <mergeCell ref="D32:G32"/>
    <mergeCell ref="D28:G28"/>
    <mergeCell ref="C29:C30"/>
    <mergeCell ref="D29:D30"/>
    <mergeCell ref="G29:G30"/>
    <mergeCell ref="C8:G26"/>
    <mergeCell ref="E2:M2"/>
    <mergeCell ref="E3:M3"/>
    <mergeCell ref="E4:M4"/>
    <mergeCell ref="D5:G5"/>
    <mergeCell ref="C7:G7"/>
  </mergeCells>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1:Q37"/>
  <sheetViews>
    <sheetView topLeftCell="B1" workbookViewId="0">
      <selection activeCell="P28" sqref="P28"/>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+'[2]програм 15'!$B$2</f>
        <v xml:space="preserve"> ЈЛС</v>
      </c>
      <c r="D2" s="24">
        <f>+'[2]програм 15'!$C$2</f>
        <v>51</v>
      </c>
      <c r="E2" s="156" t="str">
        <f>+'[2]програм 15'!$D$2</f>
        <v>КРУПАЊ</v>
      </c>
      <c r="F2" s="157"/>
      <c r="G2" s="157"/>
      <c r="H2" s="157"/>
      <c r="I2" s="157"/>
      <c r="J2" s="157"/>
      <c r="K2" s="157"/>
      <c r="L2" s="157"/>
      <c r="M2" s="158"/>
      <c r="Q2" t="s">
        <v>277</v>
      </c>
    </row>
    <row r="3" spans="1:17" ht="15.75" thickBot="1">
      <c r="C3" t="s">
        <v>5</v>
      </c>
      <c r="D3" s="25" t="s">
        <v>46</v>
      </c>
      <c r="E3" s="118" t="s">
        <v>24</v>
      </c>
      <c r="F3" s="119"/>
      <c r="G3" s="119"/>
      <c r="H3" s="119"/>
      <c r="I3" s="119"/>
      <c r="J3" s="119"/>
      <c r="K3" s="119"/>
      <c r="L3" s="119"/>
      <c r="M3" s="133"/>
      <c r="N3" s="26" t="s">
        <v>301</v>
      </c>
      <c r="O3" s="26" t="s">
        <v>302</v>
      </c>
      <c r="P3" s="26" t="s">
        <v>303</v>
      </c>
      <c r="Q3" s="26" t="s">
        <v>278</v>
      </c>
    </row>
    <row r="4" spans="1:17" ht="15.75" thickBot="1">
      <c r="A4" s="13" t="str">
        <f>CONCATENATE(D3,"-",D4)</f>
        <v>0602-0602-П13</v>
      </c>
      <c r="C4" t="s">
        <v>100</v>
      </c>
      <c r="D4" s="29" t="s">
        <v>294</v>
      </c>
      <c r="E4" s="278" t="s">
        <v>293</v>
      </c>
      <c r="F4" s="279"/>
      <c r="G4" s="279"/>
      <c r="H4" s="279"/>
      <c r="I4" s="279"/>
      <c r="J4" s="279"/>
      <c r="K4" s="279"/>
      <c r="L4" s="279"/>
      <c r="M4" s="280"/>
      <c r="N4" s="28">
        <v>101</v>
      </c>
      <c r="O4" s="28">
        <v>101</v>
      </c>
      <c r="P4" s="28">
        <v>0</v>
      </c>
      <c r="Q4" s="27">
        <f>P4/O4</f>
        <v>0</v>
      </c>
    </row>
    <row r="5" spans="1:17" ht="15.75" thickBot="1">
      <c r="C5" t="s">
        <v>11</v>
      </c>
      <c r="D5" s="113" t="s">
        <v>279</v>
      </c>
      <c r="E5" s="114"/>
      <c r="F5" s="114"/>
      <c r="G5" s="115"/>
    </row>
    <row r="7" spans="1:17" ht="15.75" thickBot="1">
      <c r="C7" s="120" t="s">
        <v>14</v>
      </c>
      <c r="D7" s="120"/>
      <c r="E7" s="120"/>
      <c r="F7" s="120"/>
      <c r="G7" s="120"/>
    </row>
    <row r="8" spans="1:17">
      <c r="C8" s="63" t="s">
        <v>376</v>
      </c>
      <c r="D8" s="64"/>
      <c r="E8" s="64"/>
      <c r="F8" s="64"/>
      <c r="G8" s="65"/>
    </row>
    <row r="9" spans="1:17">
      <c r="C9" s="66"/>
      <c r="D9" s="67"/>
      <c r="E9" s="67"/>
      <c r="F9" s="67"/>
      <c r="G9" s="68"/>
    </row>
    <row r="10" spans="1:17">
      <c r="C10" s="66"/>
      <c r="D10" s="67"/>
      <c r="E10" s="67"/>
      <c r="F10" s="67"/>
      <c r="G10" s="68"/>
    </row>
    <row r="11" spans="1:17">
      <c r="C11" s="66"/>
      <c r="D11" s="67"/>
      <c r="E11" s="67"/>
      <c r="F11" s="67"/>
      <c r="G11" s="68"/>
    </row>
    <row r="12" spans="1:17">
      <c r="C12" s="66"/>
      <c r="D12" s="67"/>
      <c r="E12" s="67"/>
      <c r="F12" s="67"/>
      <c r="G12" s="68"/>
    </row>
    <row r="13" spans="1:17" ht="7.5" customHeight="1">
      <c r="C13" s="66"/>
      <c r="D13" s="67"/>
      <c r="E13" s="67"/>
      <c r="F13" s="67"/>
      <c r="G13" s="68"/>
    </row>
    <row r="14" spans="1:17" ht="15" hidden="1" customHeight="1">
      <c r="C14" s="66"/>
      <c r="D14" s="67"/>
      <c r="E14" s="67"/>
      <c r="F14" s="67"/>
      <c r="G14" s="68"/>
    </row>
    <row r="15" spans="1:17" ht="15" hidden="1" customHeight="1">
      <c r="C15" s="66"/>
      <c r="D15" s="67"/>
      <c r="E15" s="67"/>
      <c r="F15" s="67"/>
      <c r="G15" s="68"/>
    </row>
    <row r="16" spans="1:17" ht="15" hidden="1" customHeight="1">
      <c r="C16" s="66"/>
      <c r="D16" s="67"/>
      <c r="E16" s="67"/>
      <c r="F16" s="67"/>
      <c r="G16" s="68"/>
    </row>
    <row r="17" spans="3:14" ht="15" hidden="1" customHeight="1">
      <c r="C17" s="66"/>
      <c r="D17" s="67"/>
      <c r="E17" s="67"/>
      <c r="F17" s="67"/>
      <c r="G17" s="68"/>
    </row>
    <row r="18" spans="3:14" ht="15" hidden="1" customHeight="1">
      <c r="C18" s="66"/>
      <c r="D18" s="67"/>
      <c r="E18" s="67"/>
      <c r="F18" s="67"/>
      <c r="G18" s="68"/>
    </row>
    <row r="19" spans="3:14" ht="15.75" thickBot="1">
      <c r="C19" s="69"/>
      <c r="D19" s="70"/>
      <c r="E19" s="70"/>
      <c r="F19" s="70"/>
      <c r="G19" s="71"/>
    </row>
    <row r="20" spans="3:14" ht="15.75" thickBot="1"/>
    <row r="21" spans="3:14" ht="30.75" customHeight="1" thickBot="1">
      <c r="C21" s="11" t="s">
        <v>10</v>
      </c>
      <c r="D21" s="179" t="s">
        <v>377</v>
      </c>
      <c r="E21" s="180"/>
      <c r="F21" s="180"/>
      <c r="G21" s="181"/>
    </row>
    <row r="22" spans="3:14" ht="15.75" customHeight="1" thickBot="1">
      <c r="C22" s="182" t="s">
        <v>1</v>
      </c>
      <c r="D22" s="182" t="s">
        <v>2</v>
      </c>
      <c r="E22" s="10" t="s">
        <v>3</v>
      </c>
      <c r="F22" s="10" t="s">
        <v>4</v>
      </c>
      <c r="G22" s="182" t="s">
        <v>304</v>
      </c>
      <c r="H22" s="174" t="s">
        <v>15</v>
      </c>
      <c r="I22" s="175"/>
      <c r="J22" s="175"/>
      <c r="K22" s="175"/>
      <c r="L22" s="175"/>
      <c r="M22" s="175"/>
      <c r="N22" s="175"/>
    </row>
    <row r="23" spans="3:14" ht="15.75" thickBot="1">
      <c r="C23" s="183"/>
      <c r="D23" s="183"/>
      <c r="E23" s="1" t="s">
        <v>305</v>
      </c>
      <c r="F23" s="1" t="s">
        <v>306</v>
      </c>
      <c r="G23" s="183"/>
      <c r="H23" s="165" t="s">
        <v>376</v>
      </c>
      <c r="I23" s="166"/>
      <c r="J23" s="166"/>
      <c r="K23" s="166"/>
      <c r="L23" s="166"/>
      <c r="M23" s="166"/>
      <c r="N23" s="167"/>
    </row>
    <row r="24" spans="3:14" ht="15.75" thickBot="1">
      <c r="C24" s="12"/>
      <c r="D24" s="61" t="s">
        <v>311</v>
      </c>
      <c r="E24" s="3"/>
      <c r="F24" s="3"/>
      <c r="G24" s="3"/>
      <c r="H24" s="171"/>
      <c r="I24" s="172"/>
      <c r="J24" s="172"/>
      <c r="K24" s="172"/>
      <c r="L24" s="172"/>
      <c r="M24" s="172"/>
      <c r="N24" s="173"/>
    </row>
    <row r="25" spans="3:14" ht="28.5" customHeight="1" thickBot="1">
      <c r="C25" s="8" t="s">
        <v>12</v>
      </c>
      <c r="D25" s="176" t="s">
        <v>375</v>
      </c>
      <c r="E25" s="177"/>
      <c r="F25" s="177"/>
      <c r="G25" s="178"/>
    </row>
    <row r="26" spans="3:14" ht="28.5" customHeight="1" thickBot="1">
      <c r="C26" s="4"/>
      <c r="D26" s="5"/>
      <c r="E26" s="6"/>
      <c r="F26" s="6"/>
      <c r="G26" s="6"/>
    </row>
    <row r="27" spans="3:14" ht="47.25" customHeight="1" thickBot="1">
      <c r="C27" s="11" t="s">
        <v>10</v>
      </c>
      <c r="D27" s="179"/>
      <c r="E27" s="180"/>
      <c r="F27" s="180"/>
      <c r="G27" s="181"/>
    </row>
    <row r="28" spans="3:14" ht="15.75" customHeight="1" thickBot="1">
      <c r="C28" s="182" t="s">
        <v>1</v>
      </c>
      <c r="D28" s="182" t="s">
        <v>2</v>
      </c>
      <c r="E28" s="10" t="s">
        <v>3</v>
      </c>
      <c r="F28" s="10" t="s">
        <v>4</v>
      </c>
      <c r="G28" s="182" t="s">
        <v>304</v>
      </c>
      <c r="H28" s="174" t="s">
        <v>15</v>
      </c>
      <c r="I28" s="175"/>
      <c r="J28" s="175"/>
      <c r="K28" s="175"/>
      <c r="L28" s="175"/>
      <c r="M28" s="175"/>
      <c r="N28" s="175"/>
    </row>
    <row r="29" spans="3:14" ht="15.75" thickBot="1">
      <c r="C29" s="183"/>
      <c r="D29" s="183"/>
      <c r="E29" s="1" t="s">
        <v>305</v>
      </c>
      <c r="F29" s="1" t="s">
        <v>306</v>
      </c>
      <c r="G29" s="183"/>
      <c r="H29" s="165"/>
      <c r="I29" s="166"/>
      <c r="J29" s="166"/>
      <c r="K29" s="166"/>
      <c r="L29" s="166"/>
      <c r="M29" s="166"/>
      <c r="N29" s="167"/>
    </row>
    <row r="30" spans="3:14" ht="15.75" thickBot="1">
      <c r="C30" s="12"/>
      <c r="D30" s="2"/>
      <c r="E30" s="3"/>
      <c r="F30" s="3"/>
      <c r="G30" s="3"/>
      <c r="H30" s="171"/>
      <c r="I30" s="172"/>
      <c r="J30" s="172"/>
      <c r="K30" s="172"/>
      <c r="L30" s="172"/>
      <c r="M30" s="172"/>
      <c r="N30" s="173"/>
    </row>
    <row r="31" spans="3:14" ht="28.5" customHeight="1" thickBot="1">
      <c r="C31" s="8" t="s">
        <v>12</v>
      </c>
      <c r="D31" s="176"/>
      <c r="E31" s="177"/>
      <c r="F31" s="177"/>
      <c r="G31" s="178"/>
    </row>
    <row r="32" spans="3:14" ht="21.75" customHeight="1" thickBot="1">
      <c r="C32" s="4"/>
      <c r="D32" s="9"/>
      <c r="E32" s="9"/>
      <c r="F32" s="9"/>
      <c r="G32" s="9"/>
    </row>
    <row r="33" spans="3:14" ht="45" customHeight="1" thickBot="1">
      <c r="C33" s="11" t="s">
        <v>10</v>
      </c>
      <c r="D33" s="305"/>
      <c r="E33" s="180"/>
      <c r="F33" s="180"/>
      <c r="G33" s="181"/>
    </row>
    <row r="34" spans="3:14" ht="15.75" customHeight="1" thickBot="1">
      <c r="C34" s="182" t="s">
        <v>1</v>
      </c>
      <c r="D34" s="182" t="s">
        <v>2</v>
      </c>
      <c r="E34" s="10" t="s">
        <v>3</v>
      </c>
      <c r="F34" s="10" t="s">
        <v>4</v>
      </c>
      <c r="G34" s="182" t="s">
        <v>304</v>
      </c>
      <c r="H34" s="174" t="s">
        <v>15</v>
      </c>
      <c r="I34" s="175"/>
      <c r="J34" s="175"/>
      <c r="K34" s="175"/>
      <c r="L34" s="175"/>
      <c r="M34" s="175"/>
      <c r="N34" s="175"/>
    </row>
    <row r="35" spans="3:14" ht="15.75" thickBot="1">
      <c r="C35" s="183"/>
      <c r="D35" s="183"/>
      <c r="E35" s="1" t="s">
        <v>305</v>
      </c>
      <c r="F35" s="1" t="s">
        <v>306</v>
      </c>
      <c r="G35" s="183"/>
      <c r="H35" s="165"/>
      <c r="I35" s="166"/>
      <c r="J35" s="166"/>
      <c r="K35" s="166"/>
      <c r="L35" s="166"/>
      <c r="M35" s="166"/>
      <c r="N35" s="167"/>
    </row>
    <row r="36" spans="3:14" ht="15.75" thickBot="1">
      <c r="C36" s="12"/>
      <c r="D36" s="2"/>
      <c r="E36" s="3"/>
      <c r="F36" s="3"/>
      <c r="G36" s="3"/>
      <c r="H36" s="171"/>
      <c r="I36" s="172"/>
      <c r="J36" s="172"/>
      <c r="K36" s="172"/>
      <c r="L36" s="172"/>
      <c r="M36" s="172"/>
      <c r="N36" s="173"/>
    </row>
    <row r="37" spans="3:14" ht="28.5" customHeight="1" thickBot="1">
      <c r="C37" s="8" t="s">
        <v>12</v>
      </c>
      <c r="D37" s="176"/>
      <c r="E37" s="177"/>
      <c r="F37" s="177"/>
      <c r="G37" s="178"/>
    </row>
  </sheetData>
  <mergeCells count="26">
    <mergeCell ref="D37:G37"/>
    <mergeCell ref="G28:G29"/>
    <mergeCell ref="H28:N28"/>
    <mergeCell ref="H29:N30"/>
    <mergeCell ref="G22:G23"/>
    <mergeCell ref="D33:G33"/>
    <mergeCell ref="D31:G31"/>
    <mergeCell ref="D25:G25"/>
    <mergeCell ref="D27:G27"/>
    <mergeCell ref="H22:N22"/>
    <mergeCell ref="H23:N24"/>
    <mergeCell ref="C34:C35"/>
    <mergeCell ref="D34:D35"/>
    <mergeCell ref="G34:G35"/>
    <mergeCell ref="H34:N34"/>
    <mergeCell ref="H35:N36"/>
    <mergeCell ref="E2:M2"/>
    <mergeCell ref="E3:M3"/>
    <mergeCell ref="E4:M4"/>
    <mergeCell ref="D5:G5"/>
    <mergeCell ref="C7:G7"/>
    <mergeCell ref="C28:C29"/>
    <mergeCell ref="D28:D29"/>
    <mergeCell ref="D21:G21"/>
    <mergeCell ref="C22:C23"/>
    <mergeCell ref="D22:D23"/>
  </mergeCells>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1:Q38"/>
  <sheetViews>
    <sheetView topLeftCell="B1" workbookViewId="0">
      <selection activeCell="O25" sqref="O25"/>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+'[2]програм 15'!$B$2</f>
        <v xml:space="preserve"> ЈЛС</v>
      </c>
      <c r="D2" s="24">
        <f>+'[2]програм 15'!$C$2</f>
        <v>51</v>
      </c>
      <c r="E2" s="156" t="str">
        <f>+'[2]програм 15'!$D$2</f>
        <v>КРУПАЊ</v>
      </c>
      <c r="F2" s="157"/>
      <c r="G2" s="157"/>
      <c r="H2" s="157"/>
      <c r="I2" s="157"/>
      <c r="J2" s="157"/>
      <c r="K2" s="157"/>
      <c r="L2" s="157"/>
      <c r="M2" s="158"/>
      <c r="Q2" t="s">
        <v>277</v>
      </c>
    </row>
    <row r="3" spans="1:17" ht="15.75" thickBot="1">
      <c r="C3" t="s">
        <v>5</v>
      </c>
      <c r="D3" s="25" t="s">
        <v>46</v>
      </c>
      <c r="E3" s="118" t="s">
        <v>24</v>
      </c>
      <c r="F3" s="119"/>
      <c r="G3" s="119"/>
      <c r="H3" s="119"/>
      <c r="I3" s="119"/>
      <c r="J3" s="119"/>
      <c r="K3" s="119"/>
      <c r="L3" s="119"/>
      <c r="M3" s="133"/>
      <c r="N3" s="26" t="s">
        <v>301</v>
      </c>
      <c r="O3" s="26" t="s">
        <v>302</v>
      </c>
      <c r="P3" s="26" t="s">
        <v>303</v>
      </c>
      <c r="Q3" s="26" t="s">
        <v>278</v>
      </c>
    </row>
    <row r="4" spans="1:17" ht="15.75" thickBot="1">
      <c r="A4" s="13" t="str">
        <f>CONCATENATE(D3,"-",D4)</f>
        <v>0602-0602-П14</v>
      </c>
      <c r="C4" t="s">
        <v>100</v>
      </c>
      <c r="D4" s="29" t="s">
        <v>295</v>
      </c>
      <c r="E4" s="278" t="s">
        <v>296</v>
      </c>
      <c r="F4" s="279"/>
      <c r="G4" s="279"/>
      <c r="H4" s="279"/>
      <c r="I4" s="279"/>
      <c r="J4" s="279"/>
      <c r="K4" s="279"/>
      <c r="L4" s="279"/>
      <c r="M4" s="280"/>
      <c r="N4" s="28">
        <v>101</v>
      </c>
      <c r="O4" s="28">
        <v>101</v>
      </c>
      <c r="P4" s="28">
        <v>0</v>
      </c>
      <c r="Q4" s="27">
        <f>P4/O4</f>
        <v>0</v>
      </c>
    </row>
    <row r="5" spans="1:17" ht="15.75" thickBot="1">
      <c r="C5" t="s">
        <v>11</v>
      </c>
      <c r="D5" s="113" t="s">
        <v>279</v>
      </c>
      <c r="E5" s="114"/>
      <c r="F5" s="114"/>
      <c r="G5" s="115"/>
    </row>
    <row r="7" spans="1:17" ht="15.75" thickBot="1">
      <c r="C7" s="120" t="s">
        <v>14</v>
      </c>
      <c r="D7" s="120"/>
      <c r="E7" s="120"/>
      <c r="F7" s="120"/>
      <c r="G7" s="120"/>
    </row>
    <row r="8" spans="1:17">
      <c r="C8" s="63" t="s">
        <v>378</v>
      </c>
      <c r="D8" s="64"/>
      <c r="E8" s="64"/>
      <c r="F8" s="64"/>
      <c r="G8" s="65"/>
    </row>
    <row r="9" spans="1:17">
      <c r="C9" s="66"/>
      <c r="D9" s="67"/>
      <c r="E9" s="67"/>
      <c r="F9" s="67"/>
      <c r="G9" s="68"/>
    </row>
    <row r="10" spans="1:17">
      <c r="C10" s="66"/>
      <c r="D10" s="67"/>
      <c r="E10" s="67"/>
      <c r="F10" s="67"/>
      <c r="G10" s="68"/>
    </row>
    <row r="11" spans="1:17">
      <c r="C11" s="66"/>
      <c r="D11" s="67"/>
      <c r="E11" s="67"/>
      <c r="F11" s="67"/>
      <c r="G11" s="68"/>
    </row>
    <row r="12" spans="1:17">
      <c r="C12" s="66"/>
      <c r="D12" s="67"/>
      <c r="E12" s="67"/>
      <c r="F12" s="67"/>
      <c r="G12" s="68"/>
    </row>
    <row r="13" spans="1:17">
      <c r="C13" s="66"/>
      <c r="D13" s="67"/>
      <c r="E13" s="67"/>
      <c r="F13" s="67"/>
      <c r="G13" s="68"/>
    </row>
    <row r="14" spans="1:17" ht="7.5" customHeight="1">
      <c r="C14" s="66"/>
      <c r="D14" s="67"/>
      <c r="E14" s="67"/>
      <c r="F14" s="67"/>
      <c r="G14" s="68"/>
    </row>
    <row r="15" spans="1:17" ht="15" hidden="1" customHeight="1">
      <c r="C15" s="66"/>
      <c r="D15" s="67"/>
      <c r="E15" s="67"/>
      <c r="F15" s="67"/>
      <c r="G15" s="68"/>
    </row>
    <row r="16" spans="1:17" ht="15" hidden="1" customHeight="1">
      <c r="C16" s="66"/>
      <c r="D16" s="67"/>
      <c r="E16" s="67"/>
      <c r="F16" s="67"/>
      <c r="G16" s="68"/>
    </row>
    <row r="17" spans="3:14" ht="15" hidden="1" customHeight="1">
      <c r="C17" s="66"/>
      <c r="D17" s="67"/>
      <c r="E17" s="67"/>
      <c r="F17" s="67"/>
      <c r="G17" s="68"/>
    </row>
    <row r="18" spans="3:14" ht="15" hidden="1" customHeight="1">
      <c r="C18" s="66"/>
      <c r="D18" s="67"/>
      <c r="E18" s="67"/>
      <c r="F18" s="67"/>
      <c r="G18" s="68"/>
    </row>
    <row r="19" spans="3:14" ht="15" hidden="1" customHeight="1">
      <c r="C19" s="66"/>
      <c r="D19" s="67"/>
      <c r="E19" s="67"/>
      <c r="F19" s="67"/>
      <c r="G19" s="68"/>
    </row>
    <row r="20" spans="3:14" ht="15.75" thickBot="1">
      <c r="C20" s="69"/>
      <c r="D20" s="70"/>
      <c r="E20" s="70"/>
      <c r="F20" s="70"/>
      <c r="G20" s="71"/>
    </row>
    <row r="21" spans="3:14" ht="15.75" thickBot="1"/>
    <row r="22" spans="3:14" ht="50.25" customHeight="1" thickBot="1">
      <c r="C22" s="11" t="s">
        <v>10</v>
      </c>
      <c r="D22" s="179" t="s">
        <v>372</v>
      </c>
      <c r="E22" s="180"/>
      <c r="F22" s="180"/>
      <c r="G22" s="181"/>
    </row>
    <row r="23" spans="3:14" ht="15.75" customHeight="1" thickBot="1">
      <c r="C23" s="182" t="s">
        <v>1</v>
      </c>
      <c r="D23" s="182" t="s">
        <v>2</v>
      </c>
      <c r="E23" s="10" t="s">
        <v>3</v>
      </c>
      <c r="F23" s="10" t="s">
        <v>4</v>
      </c>
      <c r="G23" s="182" t="s">
        <v>304</v>
      </c>
      <c r="H23" s="174" t="s">
        <v>15</v>
      </c>
      <c r="I23" s="175"/>
      <c r="J23" s="175"/>
      <c r="K23" s="175"/>
      <c r="L23" s="175"/>
      <c r="M23" s="175"/>
      <c r="N23" s="175"/>
    </row>
    <row r="24" spans="3:14" ht="15.75" thickBot="1">
      <c r="C24" s="183"/>
      <c r="D24" s="183"/>
      <c r="E24" s="1" t="s">
        <v>305</v>
      </c>
      <c r="F24" s="1" t="s">
        <v>306</v>
      </c>
      <c r="G24" s="183"/>
      <c r="H24" s="165" t="s">
        <v>378</v>
      </c>
      <c r="I24" s="166"/>
      <c r="J24" s="166"/>
      <c r="K24" s="166"/>
      <c r="L24" s="166"/>
      <c r="M24" s="166"/>
      <c r="N24" s="167"/>
    </row>
    <row r="25" spans="3:14" ht="15.75" thickBot="1">
      <c r="C25" s="12"/>
      <c r="D25" s="61" t="s">
        <v>311</v>
      </c>
      <c r="E25" s="3"/>
      <c r="F25" s="3"/>
      <c r="G25" s="3"/>
      <c r="H25" s="171"/>
      <c r="I25" s="172"/>
      <c r="J25" s="172"/>
      <c r="K25" s="172"/>
      <c r="L25" s="172"/>
      <c r="M25" s="172"/>
      <c r="N25" s="173"/>
    </row>
    <row r="26" spans="3:14" ht="28.5" customHeight="1" thickBot="1">
      <c r="C26" s="8" t="s">
        <v>12</v>
      </c>
      <c r="D26" s="176" t="s">
        <v>375</v>
      </c>
      <c r="E26" s="177"/>
      <c r="F26" s="177"/>
      <c r="G26" s="178"/>
    </row>
    <row r="27" spans="3:14" ht="28.5" customHeight="1" thickBot="1">
      <c r="C27" s="4"/>
      <c r="D27" s="5"/>
      <c r="E27" s="6"/>
      <c r="F27" s="6"/>
      <c r="G27" s="6"/>
    </row>
    <row r="28" spans="3:14" ht="47.25" customHeight="1" thickBot="1">
      <c r="C28" s="11" t="s">
        <v>10</v>
      </c>
      <c r="D28" s="179"/>
      <c r="E28" s="180"/>
      <c r="F28" s="180"/>
      <c r="G28" s="181"/>
    </row>
    <row r="29" spans="3:14" ht="15.75" customHeight="1" thickBot="1">
      <c r="C29" s="182" t="s">
        <v>1</v>
      </c>
      <c r="D29" s="182" t="s">
        <v>2</v>
      </c>
      <c r="E29" s="10" t="s">
        <v>3</v>
      </c>
      <c r="F29" s="10" t="s">
        <v>4</v>
      </c>
      <c r="G29" s="182" t="s">
        <v>304</v>
      </c>
      <c r="H29" s="174" t="s">
        <v>15</v>
      </c>
      <c r="I29" s="175"/>
      <c r="J29" s="175"/>
      <c r="K29" s="175"/>
      <c r="L29" s="175"/>
      <c r="M29" s="175"/>
      <c r="N29" s="175"/>
    </row>
    <row r="30" spans="3:14" ht="15.75" thickBot="1">
      <c r="C30" s="183"/>
      <c r="D30" s="183"/>
      <c r="E30" s="1" t="s">
        <v>305</v>
      </c>
      <c r="F30" s="1" t="s">
        <v>306</v>
      </c>
      <c r="G30" s="183"/>
      <c r="H30" s="165"/>
      <c r="I30" s="166"/>
      <c r="J30" s="166"/>
      <c r="K30" s="166"/>
      <c r="L30" s="166"/>
      <c r="M30" s="166"/>
      <c r="N30" s="167"/>
    </row>
    <row r="31" spans="3:14" ht="15.75" thickBot="1">
      <c r="C31" s="12"/>
      <c r="D31" s="2"/>
      <c r="E31" s="3"/>
      <c r="F31" s="3"/>
      <c r="G31" s="3"/>
      <c r="H31" s="171"/>
      <c r="I31" s="172"/>
      <c r="J31" s="172"/>
      <c r="K31" s="172"/>
      <c r="L31" s="172"/>
      <c r="M31" s="172"/>
      <c r="N31" s="173"/>
    </row>
    <row r="32" spans="3:14" ht="28.5" customHeight="1" thickBot="1">
      <c r="C32" s="8" t="s">
        <v>12</v>
      </c>
      <c r="D32" s="176"/>
      <c r="E32" s="177"/>
      <c r="F32" s="177"/>
      <c r="G32" s="178"/>
    </row>
    <row r="33" spans="3:14" ht="21.75" customHeight="1" thickBot="1">
      <c r="C33" s="4"/>
      <c r="D33" s="9"/>
      <c r="E33" s="9"/>
      <c r="F33" s="9"/>
      <c r="G33" s="9"/>
    </row>
    <row r="34" spans="3:14" ht="45" customHeight="1" thickBot="1">
      <c r="C34" s="11" t="s">
        <v>10</v>
      </c>
      <c r="D34" s="305"/>
      <c r="E34" s="180"/>
      <c r="F34" s="180"/>
      <c r="G34" s="181"/>
    </row>
    <row r="35" spans="3:14" ht="15.75" customHeight="1" thickBot="1">
      <c r="C35" s="182" t="s">
        <v>1</v>
      </c>
      <c r="D35" s="182" t="s">
        <v>2</v>
      </c>
      <c r="E35" s="10" t="s">
        <v>3</v>
      </c>
      <c r="F35" s="10" t="s">
        <v>4</v>
      </c>
      <c r="G35" s="182" t="s">
        <v>304</v>
      </c>
      <c r="H35" s="174" t="s">
        <v>15</v>
      </c>
      <c r="I35" s="175"/>
      <c r="J35" s="175"/>
      <c r="K35" s="175"/>
      <c r="L35" s="175"/>
      <c r="M35" s="175"/>
      <c r="N35" s="175"/>
    </row>
    <row r="36" spans="3:14" ht="15.75" thickBot="1">
      <c r="C36" s="183"/>
      <c r="D36" s="183"/>
      <c r="E36" s="1" t="s">
        <v>305</v>
      </c>
      <c r="F36" s="1" t="s">
        <v>306</v>
      </c>
      <c r="G36" s="183"/>
      <c r="H36" s="165"/>
      <c r="I36" s="166"/>
      <c r="J36" s="166"/>
      <c r="K36" s="166"/>
      <c r="L36" s="166"/>
      <c r="M36" s="166"/>
      <c r="N36" s="167"/>
    </row>
    <row r="37" spans="3:14" ht="15.75" thickBot="1">
      <c r="C37" s="12"/>
      <c r="D37" s="2"/>
      <c r="E37" s="3"/>
      <c r="F37" s="3"/>
      <c r="G37" s="3"/>
      <c r="H37" s="171"/>
      <c r="I37" s="172"/>
      <c r="J37" s="172"/>
      <c r="K37" s="172"/>
      <c r="L37" s="172"/>
      <c r="M37" s="172"/>
      <c r="N37" s="173"/>
    </row>
    <row r="38" spans="3:14" ht="28.5" customHeight="1" thickBot="1">
      <c r="C38" s="8" t="s">
        <v>12</v>
      </c>
      <c r="D38" s="176"/>
      <c r="E38" s="177"/>
      <c r="F38" s="177"/>
      <c r="G38" s="178"/>
    </row>
  </sheetData>
  <mergeCells count="26">
    <mergeCell ref="D38:G38"/>
    <mergeCell ref="D32:G32"/>
    <mergeCell ref="D34:G34"/>
    <mergeCell ref="C35:C36"/>
    <mergeCell ref="D35:D36"/>
    <mergeCell ref="G35:G36"/>
    <mergeCell ref="H35:N35"/>
    <mergeCell ref="H36:N37"/>
    <mergeCell ref="D26:G26"/>
    <mergeCell ref="D28:G28"/>
    <mergeCell ref="C29:C30"/>
    <mergeCell ref="D29:D30"/>
    <mergeCell ref="G29:G30"/>
    <mergeCell ref="H29:N29"/>
    <mergeCell ref="H30:N31"/>
    <mergeCell ref="D22:G22"/>
    <mergeCell ref="C23:C24"/>
    <mergeCell ref="D23:D24"/>
    <mergeCell ref="G23:G24"/>
    <mergeCell ref="H23:N23"/>
    <mergeCell ref="H24:N25"/>
    <mergeCell ref="E2:M2"/>
    <mergeCell ref="E3:M3"/>
    <mergeCell ref="E4:M4"/>
    <mergeCell ref="D5:G5"/>
    <mergeCell ref="C7:G7"/>
  </mergeCells>
  <pageMargins left="0.7" right="0.7" top="0.75" bottom="0.75" header="0.3" footer="0.3"/>
</worksheet>
</file>

<file path=xl/worksheets/sheet22.xml><?xml version="1.0" encoding="utf-8"?>
<worksheet xmlns="http://schemas.openxmlformats.org/spreadsheetml/2006/main" xmlns:r="http://schemas.openxmlformats.org/officeDocument/2006/relationships">
  <dimension ref="A1:Q27"/>
  <sheetViews>
    <sheetView topLeftCell="B1" workbookViewId="0">
      <selection activeCell="L27" sqref="L27"/>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+'[5]програм 15'!$B$2</f>
        <v xml:space="preserve"> ЈЛС</v>
      </c>
      <c r="D2" s="24">
        <f>+'[5]програм 15'!$C$2</f>
        <v>51</v>
      </c>
      <c r="E2" s="156" t="str">
        <f>+'[5]програм 15'!$D$2</f>
        <v>КРУПАЊ</v>
      </c>
      <c r="F2" s="157"/>
      <c r="G2" s="157"/>
      <c r="H2" s="157"/>
      <c r="I2" s="157"/>
      <c r="J2" s="157"/>
      <c r="K2" s="157"/>
      <c r="L2" s="157"/>
      <c r="M2" s="158"/>
      <c r="Q2" t="s">
        <v>277</v>
      </c>
    </row>
    <row r="3" spans="1:17" ht="15.75" thickBot="1">
      <c r="C3" t="s">
        <v>5</v>
      </c>
      <c r="D3" s="25" t="s">
        <v>46</v>
      </c>
      <c r="E3" s="118" t="s">
        <v>24</v>
      </c>
      <c r="F3" s="119"/>
      <c r="G3" s="119"/>
      <c r="H3" s="119"/>
      <c r="I3" s="119"/>
      <c r="J3" s="119"/>
      <c r="K3" s="119"/>
      <c r="L3" s="119"/>
      <c r="M3" s="133"/>
      <c r="N3" s="26" t="s">
        <v>301</v>
      </c>
      <c r="O3" s="26" t="s">
        <v>302</v>
      </c>
      <c r="P3" s="26" t="s">
        <v>303</v>
      </c>
      <c r="Q3" s="26" t="s">
        <v>278</v>
      </c>
    </row>
    <row r="4" spans="1:17" ht="15.75" thickBot="1">
      <c r="A4" s="13" t="str">
        <f>CONCATENATE(D3,"-",D4)</f>
        <v>0602-0602-П11</v>
      </c>
      <c r="C4" t="s">
        <v>100</v>
      </c>
      <c r="D4" s="29" t="s">
        <v>297</v>
      </c>
      <c r="E4" s="278" t="s">
        <v>298</v>
      </c>
      <c r="F4" s="279"/>
      <c r="G4" s="279"/>
      <c r="H4" s="279"/>
      <c r="I4" s="279"/>
      <c r="J4" s="279"/>
      <c r="K4" s="279"/>
      <c r="L4" s="279"/>
      <c r="M4" s="280"/>
      <c r="N4" s="90">
        <v>700</v>
      </c>
      <c r="O4" s="90">
        <v>2400</v>
      </c>
      <c r="P4" s="90">
        <v>2006</v>
      </c>
      <c r="Q4" s="89">
        <f>P4/O4</f>
        <v>0.83583333333333332</v>
      </c>
    </row>
    <row r="5" spans="1:17" ht="15.75" thickBot="1">
      <c r="C5" t="s">
        <v>11</v>
      </c>
      <c r="D5" s="113" t="s">
        <v>279</v>
      </c>
      <c r="E5" s="114"/>
      <c r="F5" s="114"/>
      <c r="G5" s="115"/>
    </row>
    <row r="7" spans="1:17" ht="15.75" thickBot="1">
      <c r="C7" s="120" t="s">
        <v>14</v>
      </c>
      <c r="D7" s="120"/>
      <c r="E7" s="120"/>
      <c r="F7" s="120"/>
      <c r="G7" s="120"/>
    </row>
    <row r="8" spans="1:17">
      <c r="C8" s="136" t="s">
        <v>402</v>
      </c>
      <c r="D8" s="137"/>
      <c r="E8" s="137"/>
      <c r="F8" s="137"/>
      <c r="G8" s="138"/>
    </row>
    <row r="9" spans="1:17">
      <c r="C9" s="162"/>
      <c r="D9" s="163"/>
      <c r="E9" s="163"/>
      <c r="F9" s="163"/>
      <c r="G9" s="164"/>
    </row>
    <row r="10" spans="1:17">
      <c r="C10" s="162"/>
      <c r="D10" s="163"/>
      <c r="E10" s="163"/>
      <c r="F10" s="163"/>
      <c r="G10" s="164"/>
    </row>
    <row r="11" spans="1:17">
      <c r="C11" s="162"/>
      <c r="D11" s="163"/>
      <c r="E11" s="163"/>
      <c r="F11" s="163"/>
      <c r="G11" s="164"/>
    </row>
    <row r="12" spans="1:17">
      <c r="C12" s="162"/>
      <c r="D12" s="163"/>
      <c r="E12" s="163"/>
      <c r="F12" s="163"/>
      <c r="G12" s="164"/>
    </row>
    <row r="13" spans="1:17">
      <c r="C13" s="162"/>
      <c r="D13" s="163"/>
      <c r="E13" s="163"/>
      <c r="F13" s="163"/>
      <c r="G13" s="164"/>
    </row>
    <row r="14" spans="1:17" ht="7.5" customHeight="1">
      <c r="C14" s="162"/>
      <c r="D14" s="163"/>
      <c r="E14" s="163"/>
      <c r="F14" s="163"/>
      <c r="G14" s="164"/>
    </row>
    <row r="15" spans="1:17" hidden="1">
      <c r="C15" s="162"/>
      <c r="D15" s="163"/>
      <c r="E15" s="163"/>
      <c r="F15" s="163"/>
      <c r="G15" s="164"/>
    </row>
    <row r="16" spans="1:17" hidden="1">
      <c r="C16" s="162"/>
      <c r="D16" s="163"/>
      <c r="E16" s="163"/>
      <c r="F16" s="163"/>
      <c r="G16" s="164"/>
    </row>
    <row r="17" spans="3:14" hidden="1">
      <c r="C17" s="162"/>
      <c r="D17" s="163"/>
      <c r="E17" s="163"/>
      <c r="F17" s="163"/>
      <c r="G17" s="164"/>
    </row>
    <row r="18" spans="3:14" hidden="1">
      <c r="C18" s="162"/>
      <c r="D18" s="163"/>
      <c r="E18" s="163"/>
      <c r="F18" s="163"/>
      <c r="G18" s="164"/>
    </row>
    <row r="19" spans="3:14" hidden="1">
      <c r="C19" s="162"/>
      <c r="D19" s="163"/>
      <c r="E19" s="163"/>
      <c r="F19" s="163"/>
      <c r="G19" s="164"/>
    </row>
    <row r="20" spans="3:14" ht="15.75" thickBot="1">
      <c r="C20" s="139"/>
      <c r="D20" s="140"/>
      <c r="E20" s="140"/>
      <c r="F20" s="140"/>
      <c r="G20" s="141"/>
    </row>
    <row r="21" spans="3:14" ht="15.75" thickBot="1"/>
    <row r="22" spans="3:14" ht="33.75" customHeight="1" thickBot="1">
      <c r="C22" s="54" t="s">
        <v>10</v>
      </c>
      <c r="D22" s="109" t="s">
        <v>401</v>
      </c>
      <c r="E22" s="110"/>
      <c r="F22" s="110"/>
      <c r="G22" s="111"/>
    </row>
    <row r="23" spans="3:14" ht="15.75" customHeight="1" thickBot="1">
      <c r="C23" s="124" t="s">
        <v>1</v>
      </c>
      <c r="D23" s="124" t="s">
        <v>2</v>
      </c>
      <c r="E23" s="76" t="s">
        <v>3</v>
      </c>
      <c r="F23" s="76" t="s">
        <v>4</v>
      </c>
      <c r="G23" s="124" t="s">
        <v>304</v>
      </c>
      <c r="H23" s="134" t="s">
        <v>15</v>
      </c>
      <c r="I23" s="135"/>
      <c r="J23" s="135"/>
      <c r="K23" s="135"/>
      <c r="L23" s="135"/>
      <c r="M23" s="135"/>
      <c r="N23" s="135"/>
    </row>
    <row r="24" spans="3:14" ht="26.25" thickBot="1">
      <c r="C24" s="125"/>
      <c r="D24" s="125"/>
      <c r="E24" s="77" t="s">
        <v>305</v>
      </c>
      <c r="F24" s="77" t="s">
        <v>306</v>
      </c>
      <c r="G24" s="125"/>
      <c r="H24" s="165"/>
      <c r="I24" s="166"/>
      <c r="J24" s="166"/>
      <c r="K24" s="166"/>
      <c r="L24" s="166"/>
      <c r="M24" s="166"/>
      <c r="N24" s="167"/>
    </row>
    <row r="25" spans="3:14" ht="15.75" thickBot="1">
      <c r="C25" s="12" t="s">
        <v>400</v>
      </c>
      <c r="D25" s="12" t="s">
        <v>399</v>
      </c>
      <c r="E25" s="12">
        <v>0</v>
      </c>
      <c r="F25" s="12">
        <v>2</v>
      </c>
      <c r="G25" s="12">
        <v>2</v>
      </c>
      <c r="H25" s="171"/>
      <c r="I25" s="172"/>
      <c r="J25" s="172"/>
      <c r="K25" s="172"/>
      <c r="L25" s="172"/>
      <c r="M25" s="172"/>
      <c r="N25" s="173"/>
    </row>
    <row r="26" spans="3:14" ht="28.5" customHeight="1" thickBot="1">
      <c r="C26" s="80" t="s">
        <v>12</v>
      </c>
      <c r="D26" s="121" t="s">
        <v>398</v>
      </c>
      <c r="E26" s="122"/>
      <c r="F26" s="122"/>
      <c r="G26" s="123"/>
    </row>
    <row r="27" spans="3:14" ht="28.5" customHeight="1">
      <c r="C27" s="4"/>
      <c r="D27" s="5"/>
      <c r="E27" s="6"/>
      <c r="F27" s="6"/>
      <c r="G27" s="6"/>
    </row>
  </sheetData>
  <mergeCells count="13">
    <mergeCell ref="D26:G26"/>
    <mergeCell ref="D22:G22"/>
    <mergeCell ref="C23:C24"/>
    <mergeCell ref="D23:D24"/>
    <mergeCell ref="G23:G24"/>
    <mergeCell ref="H23:N23"/>
    <mergeCell ref="H24:N25"/>
    <mergeCell ref="C8:G20"/>
    <mergeCell ref="E2:M2"/>
    <mergeCell ref="E3:M3"/>
    <mergeCell ref="E4:M4"/>
    <mergeCell ref="D5:G5"/>
    <mergeCell ref="C7:G7"/>
  </mergeCells>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dimension ref="A1:Q29"/>
  <sheetViews>
    <sheetView topLeftCell="B1" workbookViewId="0">
      <selection activeCell="O25" sqref="O25"/>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+'[6]програм 15'!$B$2</f>
        <v xml:space="preserve"> ЈЛС</v>
      </c>
      <c r="D2" s="24">
        <f>+'[6]програм 15'!$C$2</f>
        <v>51</v>
      </c>
      <c r="E2" s="156" t="str">
        <f>+'[6]програм 15'!$D$2</f>
        <v>КРУПАЊ</v>
      </c>
      <c r="F2" s="157"/>
      <c r="G2" s="157"/>
      <c r="H2" s="157"/>
      <c r="I2" s="157"/>
      <c r="J2" s="157"/>
      <c r="K2" s="157"/>
      <c r="L2" s="157"/>
      <c r="M2" s="158"/>
      <c r="Q2" t="s">
        <v>277</v>
      </c>
    </row>
    <row r="3" spans="1:17" ht="15.75" thickBot="1">
      <c r="C3" t="s">
        <v>5</v>
      </c>
      <c r="D3" s="25" t="s">
        <v>46</v>
      </c>
      <c r="E3" s="118" t="s">
        <v>24</v>
      </c>
      <c r="F3" s="119"/>
      <c r="G3" s="119"/>
      <c r="H3" s="119"/>
      <c r="I3" s="119"/>
      <c r="J3" s="119"/>
      <c r="K3" s="119"/>
      <c r="L3" s="119"/>
      <c r="M3" s="133"/>
      <c r="N3" s="26" t="s">
        <v>301</v>
      </c>
      <c r="O3" s="26" t="s">
        <v>302</v>
      </c>
      <c r="P3" s="26" t="s">
        <v>303</v>
      </c>
      <c r="Q3" s="26" t="s">
        <v>278</v>
      </c>
    </row>
    <row r="4" spans="1:17" ht="15.75" thickBot="1">
      <c r="A4" s="13" t="str">
        <f>CONCATENATE(D3,"-",D4)</f>
        <v>0602-0602-П18</v>
      </c>
      <c r="C4" t="s">
        <v>100</v>
      </c>
      <c r="D4" s="29" t="s">
        <v>300</v>
      </c>
      <c r="E4" s="278" t="s">
        <v>299</v>
      </c>
      <c r="F4" s="279"/>
      <c r="G4" s="279"/>
      <c r="H4" s="279"/>
      <c r="I4" s="279"/>
      <c r="J4" s="279"/>
      <c r="K4" s="279"/>
      <c r="L4" s="279"/>
      <c r="M4" s="280"/>
      <c r="N4" s="28">
        <v>5500</v>
      </c>
      <c r="O4" s="28">
        <v>5500</v>
      </c>
      <c r="P4" s="28">
        <v>4085</v>
      </c>
      <c r="Q4" s="27">
        <f>P4/O4</f>
        <v>0.74272727272727268</v>
      </c>
    </row>
    <row r="5" spans="1:17" ht="15.75" thickBot="1">
      <c r="C5" t="s">
        <v>11</v>
      </c>
      <c r="D5" s="113" t="s">
        <v>307</v>
      </c>
      <c r="E5" s="114"/>
      <c r="F5" s="114"/>
      <c r="G5" s="115"/>
    </row>
    <row r="7" spans="1:17" ht="15.75" thickBot="1">
      <c r="C7" s="120" t="s">
        <v>14</v>
      </c>
      <c r="D7" s="120"/>
      <c r="E7" s="120"/>
      <c r="F7" s="120"/>
      <c r="G7" s="120"/>
    </row>
    <row r="8" spans="1:17">
      <c r="C8" s="136" t="s">
        <v>414</v>
      </c>
      <c r="D8" s="137"/>
      <c r="E8" s="137"/>
      <c r="F8" s="137"/>
      <c r="G8" s="138"/>
    </row>
    <row r="9" spans="1:17">
      <c r="C9" s="162"/>
      <c r="D9" s="163"/>
      <c r="E9" s="163"/>
      <c r="F9" s="163"/>
      <c r="G9" s="164"/>
    </row>
    <row r="10" spans="1:17">
      <c r="C10" s="162"/>
      <c r="D10" s="163"/>
      <c r="E10" s="163"/>
      <c r="F10" s="163"/>
      <c r="G10" s="164"/>
    </row>
    <row r="11" spans="1:17">
      <c r="C11" s="162"/>
      <c r="D11" s="163"/>
      <c r="E11" s="163"/>
      <c r="F11" s="163"/>
      <c r="G11" s="164"/>
    </row>
    <row r="12" spans="1:17">
      <c r="C12" s="162"/>
      <c r="D12" s="163"/>
      <c r="E12" s="163"/>
      <c r="F12" s="163"/>
      <c r="G12" s="164"/>
    </row>
    <row r="13" spans="1:17">
      <c r="C13" s="162"/>
      <c r="D13" s="163"/>
      <c r="E13" s="163"/>
      <c r="F13" s="163"/>
      <c r="G13" s="164"/>
      <c r="J13" s="14"/>
    </row>
    <row r="14" spans="1:17">
      <c r="C14" s="162"/>
      <c r="D14" s="163"/>
      <c r="E14" s="163"/>
      <c r="F14" s="163"/>
      <c r="G14" s="164"/>
    </row>
    <row r="15" spans="1:17">
      <c r="C15" s="162"/>
      <c r="D15" s="163"/>
      <c r="E15" s="163"/>
      <c r="F15" s="163"/>
      <c r="G15" s="164"/>
    </row>
    <row r="16" spans="1:17" ht="7.5" customHeight="1">
      <c r="C16" s="162"/>
      <c r="D16" s="163"/>
      <c r="E16" s="163"/>
      <c r="F16" s="163"/>
      <c r="G16" s="164"/>
    </row>
    <row r="17" spans="3:14" hidden="1">
      <c r="C17" s="162"/>
      <c r="D17" s="163"/>
      <c r="E17" s="163"/>
      <c r="F17" s="163"/>
      <c r="G17" s="164"/>
    </row>
    <row r="18" spans="3:14" hidden="1">
      <c r="C18" s="162"/>
      <c r="D18" s="163"/>
      <c r="E18" s="163"/>
      <c r="F18" s="163"/>
      <c r="G18" s="164"/>
    </row>
    <row r="19" spans="3:14" hidden="1">
      <c r="C19" s="162"/>
      <c r="D19" s="163"/>
      <c r="E19" s="163"/>
      <c r="F19" s="163"/>
      <c r="G19" s="164"/>
    </row>
    <row r="20" spans="3:14" hidden="1">
      <c r="C20" s="162"/>
      <c r="D20" s="163"/>
      <c r="E20" s="163"/>
      <c r="F20" s="163"/>
      <c r="G20" s="164"/>
    </row>
    <row r="21" spans="3:14" hidden="1">
      <c r="C21" s="162"/>
      <c r="D21" s="163"/>
      <c r="E21" s="163"/>
      <c r="F21" s="163"/>
      <c r="G21" s="164"/>
    </row>
    <row r="22" spans="3:14" ht="15.75" thickBot="1">
      <c r="C22" s="139"/>
      <c r="D22" s="140"/>
      <c r="E22" s="140"/>
      <c r="F22" s="140"/>
      <c r="G22" s="141"/>
    </row>
    <row r="23" spans="3:14" ht="15.75" thickBot="1"/>
    <row r="24" spans="3:14" ht="27.75" customHeight="1" thickBot="1">
      <c r="C24" s="54" t="s">
        <v>10</v>
      </c>
      <c r="D24" s="109" t="s">
        <v>413</v>
      </c>
      <c r="E24" s="110"/>
      <c r="F24" s="110"/>
      <c r="G24" s="111"/>
    </row>
    <row r="25" spans="3:14" ht="15.75" customHeight="1" thickBot="1">
      <c r="C25" s="124" t="s">
        <v>1</v>
      </c>
      <c r="D25" s="124" t="s">
        <v>2</v>
      </c>
      <c r="E25" s="76" t="s">
        <v>3</v>
      </c>
      <c r="F25" s="76" t="s">
        <v>4</v>
      </c>
      <c r="G25" s="124" t="s">
        <v>304</v>
      </c>
      <c r="H25" s="134" t="s">
        <v>15</v>
      </c>
      <c r="I25" s="135"/>
      <c r="J25" s="135"/>
      <c r="K25" s="135"/>
      <c r="L25" s="135"/>
      <c r="M25" s="135"/>
      <c r="N25" s="135"/>
    </row>
    <row r="26" spans="3:14" ht="26.25" thickBot="1">
      <c r="C26" s="125"/>
      <c r="D26" s="125"/>
      <c r="E26" s="77" t="s">
        <v>305</v>
      </c>
      <c r="F26" s="77" t="s">
        <v>306</v>
      </c>
      <c r="G26" s="125"/>
      <c r="H26" s="136" t="s">
        <v>412</v>
      </c>
      <c r="I26" s="137"/>
      <c r="J26" s="137"/>
      <c r="K26" s="137"/>
      <c r="L26" s="137"/>
      <c r="M26" s="137"/>
      <c r="N26" s="138"/>
    </row>
    <row r="27" spans="3:14" ht="26.25" thickBot="1">
      <c r="C27" s="12" t="s">
        <v>411</v>
      </c>
      <c r="D27" s="12" t="s">
        <v>393</v>
      </c>
      <c r="E27" s="12">
        <v>0</v>
      </c>
      <c r="F27" s="12" t="s">
        <v>410</v>
      </c>
      <c r="G27" s="12" t="s">
        <v>410</v>
      </c>
      <c r="H27" s="139"/>
      <c r="I27" s="140"/>
      <c r="J27" s="140"/>
      <c r="K27" s="140"/>
      <c r="L27" s="140"/>
      <c r="M27" s="140"/>
      <c r="N27" s="141"/>
    </row>
    <row r="28" spans="3:14" ht="28.5" customHeight="1" thickBot="1">
      <c r="C28" s="80" t="s">
        <v>12</v>
      </c>
      <c r="D28" s="121" t="s">
        <v>409</v>
      </c>
      <c r="E28" s="122"/>
      <c r="F28" s="122"/>
      <c r="G28" s="123"/>
      <c r="H28" s="91"/>
      <c r="I28" s="91"/>
      <c r="J28" s="91"/>
      <c r="K28" s="91"/>
      <c r="L28" s="91"/>
      <c r="M28" s="91"/>
      <c r="N28" s="91"/>
    </row>
    <row r="29" spans="3:14" ht="28.5" customHeight="1">
      <c r="C29" s="4"/>
      <c r="D29" s="5"/>
      <c r="E29" s="6"/>
      <c r="F29" s="6"/>
      <c r="G29" s="6"/>
    </row>
  </sheetData>
  <mergeCells count="13">
    <mergeCell ref="D28:G28"/>
    <mergeCell ref="D24:G24"/>
    <mergeCell ref="C25:C26"/>
    <mergeCell ref="D25:D26"/>
    <mergeCell ref="G25:G26"/>
    <mergeCell ref="H25:N25"/>
    <mergeCell ref="H26:N27"/>
    <mergeCell ref="C8:G22"/>
    <mergeCell ref="E2:M2"/>
    <mergeCell ref="E3:M3"/>
    <mergeCell ref="E4:M4"/>
    <mergeCell ref="D5:G5"/>
    <mergeCell ref="C7:G7"/>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dimension ref="B2:C146"/>
  <sheetViews>
    <sheetView workbookViewId="0">
      <selection activeCell="D2" sqref="D2"/>
    </sheetView>
  </sheetViews>
  <sheetFormatPr defaultRowHeight="15.75"/>
  <cols>
    <col min="1" max="2" width="9.140625" style="15"/>
    <col min="3" max="3" width="29.7109375" style="15" bestFit="1" customWidth="1"/>
    <col min="4" max="16384" width="9.140625" style="15"/>
  </cols>
  <sheetData>
    <row r="2" spans="2:3">
      <c r="B2" s="15">
        <v>1</v>
      </c>
      <c r="C2" s="15" t="s">
        <v>183</v>
      </c>
    </row>
    <row r="3" spans="2:3">
      <c r="B3" s="15">
        <v>2</v>
      </c>
      <c r="C3" s="15" t="s">
        <v>102</v>
      </c>
    </row>
    <row r="4" spans="2:3">
      <c r="B4" s="15">
        <v>3</v>
      </c>
      <c r="C4" s="15" t="s">
        <v>103</v>
      </c>
    </row>
    <row r="5" spans="2:3">
      <c r="B5" s="15">
        <v>4</v>
      </c>
      <c r="C5" s="15" t="s">
        <v>184</v>
      </c>
    </row>
    <row r="6" spans="2:3">
      <c r="B6" s="15">
        <v>5</v>
      </c>
      <c r="C6" s="15" t="s">
        <v>185</v>
      </c>
    </row>
    <row r="7" spans="2:3">
      <c r="B7" s="15">
        <v>6</v>
      </c>
      <c r="C7" s="15" t="s">
        <v>104</v>
      </c>
    </row>
    <row r="8" spans="2:3">
      <c r="B8" s="15">
        <v>7</v>
      </c>
      <c r="C8" s="15" t="s">
        <v>105</v>
      </c>
    </row>
    <row r="9" spans="2:3">
      <c r="B9" s="15">
        <v>8</v>
      </c>
      <c r="C9" s="15" t="s">
        <v>106</v>
      </c>
    </row>
    <row r="10" spans="2:3">
      <c r="B10" s="15">
        <v>9</v>
      </c>
      <c r="C10" s="15" t="s">
        <v>107</v>
      </c>
    </row>
    <row r="11" spans="2:3">
      <c r="B11" s="15">
        <v>10</v>
      </c>
      <c r="C11" s="15" t="s">
        <v>108</v>
      </c>
    </row>
    <row r="12" spans="2:3">
      <c r="B12" s="15">
        <v>11</v>
      </c>
      <c r="C12" s="15" t="s">
        <v>186</v>
      </c>
    </row>
    <row r="13" spans="2:3">
      <c r="B13" s="15">
        <v>12</v>
      </c>
      <c r="C13" s="15" t="s">
        <v>187</v>
      </c>
    </row>
    <row r="14" spans="2:3">
      <c r="B14" s="15">
        <v>13</v>
      </c>
      <c r="C14" s="15" t="s">
        <v>188</v>
      </c>
    </row>
    <row r="15" spans="2:3">
      <c r="B15" s="15">
        <v>14</v>
      </c>
      <c r="C15" s="15" t="s">
        <v>189</v>
      </c>
    </row>
    <row r="16" spans="2:3">
      <c r="B16" s="15">
        <v>15</v>
      </c>
      <c r="C16" s="15" t="s">
        <v>109</v>
      </c>
    </row>
    <row r="17" spans="2:3">
      <c r="B17" s="15">
        <v>16</v>
      </c>
      <c r="C17" s="15" t="s">
        <v>191</v>
      </c>
    </row>
    <row r="18" spans="2:3">
      <c r="B18" s="15">
        <v>17</v>
      </c>
      <c r="C18" s="15" t="s">
        <v>244</v>
      </c>
    </row>
    <row r="19" spans="2:3">
      <c r="B19" s="15">
        <v>18</v>
      </c>
      <c r="C19" s="15" t="s">
        <v>192</v>
      </c>
    </row>
    <row r="20" spans="2:3">
      <c r="B20" s="15">
        <v>19</v>
      </c>
      <c r="C20" s="15" t="s">
        <v>190</v>
      </c>
    </row>
    <row r="21" spans="2:3">
      <c r="B21" s="15">
        <v>20</v>
      </c>
      <c r="C21" s="15" t="s">
        <v>110</v>
      </c>
    </row>
    <row r="22" spans="2:3">
      <c r="B22" s="15">
        <v>21</v>
      </c>
      <c r="C22" s="15" t="s">
        <v>111</v>
      </c>
    </row>
    <row r="23" spans="2:3">
      <c r="B23" s="15">
        <v>22</v>
      </c>
      <c r="C23" s="15" t="s">
        <v>112</v>
      </c>
    </row>
    <row r="24" spans="2:3">
      <c r="B24" s="15">
        <v>23</v>
      </c>
      <c r="C24" s="15" t="s">
        <v>113</v>
      </c>
    </row>
    <row r="25" spans="2:3">
      <c r="B25" s="15">
        <v>24</v>
      </c>
      <c r="C25" s="15" t="s">
        <v>114</v>
      </c>
    </row>
    <row r="26" spans="2:3">
      <c r="B26" s="15">
        <v>25</v>
      </c>
      <c r="C26" s="15" t="s">
        <v>115</v>
      </c>
    </row>
    <row r="27" spans="2:3">
      <c r="B27" s="15">
        <v>26</v>
      </c>
      <c r="C27" s="15" t="s">
        <v>116</v>
      </c>
    </row>
    <row r="28" spans="2:3">
      <c r="B28" s="15">
        <v>27</v>
      </c>
      <c r="C28" s="15" t="s">
        <v>117</v>
      </c>
    </row>
    <row r="29" spans="2:3">
      <c r="B29" s="15">
        <v>28</v>
      </c>
      <c r="C29" s="15" t="s">
        <v>235</v>
      </c>
    </row>
    <row r="30" spans="2:3">
      <c r="B30" s="15">
        <v>29</v>
      </c>
      <c r="C30" s="15" t="s">
        <v>172</v>
      </c>
    </row>
    <row r="31" spans="2:3">
      <c r="B31" s="15">
        <v>30</v>
      </c>
      <c r="C31" s="15" t="s">
        <v>173</v>
      </c>
    </row>
    <row r="32" spans="2:3">
      <c r="B32" s="15">
        <v>31</v>
      </c>
      <c r="C32" s="15" t="s">
        <v>174</v>
      </c>
    </row>
    <row r="33" spans="2:3">
      <c r="B33" s="15">
        <v>32</v>
      </c>
      <c r="C33" s="15" t="s">
        <v>176</v>
      </c>
    </row>
    <row r="34" spans="2:3">
      <c r="B34" s="15">
        <v>33</v>
      </c>
      <c r="C34" s="15" t="s">
        <v>175</v>
      </c>
    </row>
    <row r="35" spans="2:3">
      <c r="B35" s="15">
        <v>34</v>
      </c>
      <c r="C35" s="15" t="s">
        <v>177</v>
      </c>
    </row>
    <row r="36" spans="2:3">
      <c r="B36" s="15">
        <v>35</v>
      </c>
      <c r="C36" s="15" t="s">
        <v>236</v>
      </c>
    </row>
    <row r="37" spans="2:3">
      <c r="B37" s="15">
        <v>36</v>
      </c>
      <c r="C37" s="15" t="s">
        <v>217</v>
      </c>
    </row>
    <row r="38" spans="2:3">
      <c r="B38" s="15">
        <v>37</v>
      </c>
      <c r="C38" s="15" t="s">
        <v>178</v>
      </c>
    </row>
    <row r="39" spans="2:3">
      <c r="B39" s="15">
        <v>38</v>
      </c>
      <c r="C39" s="15" t="s">
        <v>218</v>
      </c>
    </row>
    <row r="40" spans="2:3">
      <c r="B40" s="15">
        <v>39</v>
      </c>
      <c r="C40" s="15" t="s">
        <v>125</v>
      </c>
    </row>
    <row r="41" spans="2:3">
      <c r="B41" s="15">
        <v>40</v>
      </c>
      <c r="C41" s="15" t="s">
        <v>126</v>
      </c>
    </row>
    <row r="42" spans="2:3">
      <c r="B42" s="15">
        <v>41</v>
      </c>
      <c r="C42" s="15" t="s">
        <v>127</v>
      </c>
    </row>
    <row r="43" spans="2:3">
      <c r="B43" s="15">
        <v>42</v>
      </c>
      <c r="C43" s="15" t="s">
        <v>122</v>
      </c>
    </row>
    <row r="44" spans="2:3">
      <c r="B44" s="15">
        <v>43</v>
      </c>
      <c r="C44" s="15" t="s">
        <v>123</v>
      </c>
    </row>
    <row r="45" spans="2:3">
      <c r="B45" s="15">
        <v>44</v>
      </c>
      <c r="C45" s="15" t="s">
        <v>124</v>
      </c>
    </row>
    <row r="46" spans="2:3">
      <c r="B46" s="15">
        <v>45</v>
      </c>
      <c r="C46" s="15" t="s">
        <v>219</v>
      </c>
    </row>
    <row r="47" spans="2:3">
      <c r="B47" s="15">
        <v>46</v>
      </c>
      <c r="C47" s="15" t="s">
        <v>179</v>
      </c>
    </row>
    <row r="48" spans="2:3">
      <c r="B48" s="15">
        <v>47</v>
      </c>
      <c r="C48" s="15" t="s">
        <v>180</v>
      </c>
    </row>
    <row r="49" spans="2:3">
      <c r="B49" s="15">
        <v>48</v>
      </c>
      <c r="C49" s="15" t="s">
        <v>220</v>
      </c>
    </row>
    <row r="50" spans="2:3">
      <c r="B50" s="15">
        <v>49</v>
      </c>
      <c r="C50" s="15" t="s">
        <v>181</v>
      </c>
    </row>
    <row r="51" spans="2:3">
      <c r="B51" s="15">
        <v>50</v>
      </c>
      <c r="C51" s="15" t="s">
        <v>237</v>
      </c>
    </row>
    <row r="52" spans="2:3">
      <c r="B52" s="15">
        <v>51</v>
      </c>
      <c r="C52" s="15" t="s">
        <v>243</v>
      </c>
    </row>
    <row r="53" spans="2:3">
      <c r="B53" s="15">
        <v>52</v>
      </c>
      <c r="C53" s="15" t="s">
        <v>128</v>
      </c>
    </row>
    <row r="54" spans="2:3">
      <c r="B54" s="15">
        <v>53</v>
      </c>
      <c r="C54" s="15" t="s">
        <v>194</v>
      </c>
    </row>
    <row r="55" spans="2:3">
      <c r="B55" s="15">
        <v>54</v>
      </c>
      <c r="C55" s="15" t="s">
        <v>195</v>
      </c>
    </row>
    <row r="56" spans="2:3">
      <c r="B56" s="15">
        <v>55</v>
      </c>
      <c r="C56" s="15" t="s">
        <v>232</v>
      </c>
    </row>
    <row r="57" spans="2:3">
      <c r="B57" s="15">
        <v>56</v>
      </c>
      <c r="C57" s="15" t="s">
        <v>196</v>
      </c>
    </row>
    <row r="58" spans="2:3">
      <c r="B58" s="15">
        <v>57</v>
      </c>
      <c r="C58" s="15" t="s">
        <v>197</v>
      </c>
    </row>
    <row r="59" spans="2:3">
      <c r="B59" s="15">
        <v>58</v>
      </c>
      <c r="C59" s="15" t="s">
        <v>129</v>
      </c>
    </row>
    <row r="60" spans="2:3">
      <c r="B60" s="15">
        <v>59</v>
      </c>
      <c r="C60" s="15" t="s">
        <v>130</v>
      </c>
    </row>
    <row r="61" spans="2:3">
      <c r="B61" s="15">
        <v>60</v>
      </c>
      <c r="C61" s="15" t="s">
        <v>131</v>
      </c>
    </row>
    <row r="62" spans="2:3">
      <c r="B62" s="15">
        <v>61</v>
      </c>
      <c r="C62" s="15" t="s">
        <v>198</v>
      </c>
    </row>
    <row r="63" spans="2:3">
      <c r="B63" s="15">
        <v>62</v>
      </c>
      <c r="C63" s="15" t="s">
        <v>199</v>
      </c>
    </row>
    <row r="64" spans="2:3">
      <c r="B64" s="15">
        <v>63</v>
      </c>
      <c r="C64" s="15" t="s">
        <v>133</v>
      </c>
    </row>
    <row r="65" spans="2:3">
      <c r="B65" s="15">
        <v>64</v>
      </c>
      <c r="C65" s="15" t="s">
        <v>132</v>
      </c>
    </row>
    <row r="66" spans="2:3">
      <c r="B66" s="15">
        <v>65</v>
      </c>
      <c r="C66" s="15" t="s">
        <v>223</v>
      </c>
    </row>
    <row r="67" spans="2:3">
      <c r="B67" s="15">
        <v>66</v>
      </c>
      <c r="C67" s="15" t="s">
        <v>224</v>
      </c>
    </row>
    <row r="68" spans="2:3">
      <c r="B68" s="15">
        <v>67</v>
      </c>
      <c r="C68" s="15" t="s">
        <v>134</v>
      </c>
    </row>
    <row r="69" spans="2:3">
      <c r="B69" s="15">
        <v>68</v>
      </c>
      <c r="C69" s="15" t="s">
        <v>225</v>
      </c>
    </row>
    <row r="70" spans="2:3">
      <c r="B70" s="15">
        <v>69</v>
      </c>
      <c r="C70" s="15" t="s">
        <v>200</v>
      </c>
    </row>
    <row r="71" spans="2:3">
      <c r="B71" s="15">
        <v>70</v>
      </c>
      <c r="C71" s="15" t="s">
        <v>136</v>
      </c>
    </row>
    <row r="72" spans="2:3">
      <c r="B72" s="15">
        <v>71</v>
      </c>
      <c r="C72" s="15" t="s">
        <v>135</v>
      </c>
    </row>
    <row r="73" spans="2:3">
      <c r="B73" s="15">
        <v>72</v>
      </c>
      <c r="C73" s="15" t="s">
        <v>137</v>
      </c>
    </row>
    <row r="74" spans="2:3">
      <c r="B74" s="15">
        <v>73</v>
      </c>
      <c r="C74" s="15" t="s">
        <v>182</v>
      </c>
    </row>
    <row r="75" spans="2:3">
      <c r="B75" s="15">
        <v>74</v>
      </c>
      <c r="C75" s="15" t="s">
        <v>138</v>
      </c>
    </row>
    <row r="76" spans="2:3">
      <c r="B76" s="15">
        <v>75</v>
      </c>
      <c r="C76" s="15" t="s">
        <v>226</v>
      </c>
    </row>
    <row r="77" spans="2:3">
      <c r="B77" s="15">
        <v>76</v>
      </c>
      <c r="C77" s="15" t="s">
        <v>227</v>
      </c>
    </row>
    <row r="78" spans="2:3">
      <c r="B78" s="15">
        <v>77</v>
      </c>
      <c r="C78" s="15" t="s">
        <v>139</v>
      </c>
    </row>
    <row r="79" spans="2:3">
      <c r="B79" s="15">
        <v>78</v>
      </c>
      <c r="C79" s="15" t="s">
        <v>140</v>
      </c>
    </row>
    <row r="80" spans="2:3">
      <c r="B80" s="15">
        <v>79</v>
      </c>
      <c r="C80" s="15" t="s">
        <v>141</v>
      </c>
    </row>
    <row r="81" spans="2:3">
      <c r="B81" s="15">
        <v>80</v>
      </c>
      <c r="C81" s="15" t="s">
        <v>142</v>
      </c>
    </row>
    <row r="82" spans="2:3">
      <c r="B82" s="15">
        <v>81</v>
      </c>
      <c r="C82" s="15" t="s">
        <v>143</v>
      </c>
    </row>
    <row r="83" spans="2:3">
      <c r="B83" s="15">
        <v>82</v>
      </c>
      <c r="C83" s="15" t="s">
        <v>201</v>
      </c>
    </row>
    <row r="84" spans="2:3">
      <c r="B84" s="15">
        <v>83</v>
      </c>
      <c r="C84" s="15" t="s">
        <v>144</v>
      </c>
    </row>
    <row r="85" spans="2:3">
      <c r="B85" s="15">
        <v>84</v>
      </c>
      <c r="C85" s="15" t="s">
        <v>145</v>
      </c>
    </row>
    <row r="86" spans="2:3">
      <c r="B86" s="15">
        <v>85</v>
      </c>
      <c r="C86" s="15" t="s">
        <v>146</v>
      </c>
    </row>
    <row r="87" spans="2:3">
      <c r="B87" s="15">
        <v>86</v>
      </c>
      <c r="C87" s="15" t="s">
        <v>147</v>
      </c>
    </row>
    <row r="88" spans="2:3">
      <c r="B88" s="15">
        <v>87</v>
      </c>
      <c r="C88" s="15" t="s">
        <v>148</v>
      </c>
    </row>
    <row r="89" spans="2:3">
      <c r="B89" s="15">
        <v>88</v>
      </c>
      <c r="C89" s="15" t="s">
        <v>228</v>
      </c>
    </row>
    <row r="90" spans="2:3">
      <c r="B90" s="15">
        <v>89</v>
      </c>
      <c r="C90" s="15" t="s">
        <v>149</v>
      </c>
    </row>
    <row r="91" spans="2:3">
      <c r="B91" s="15">
        <v>90</v>
      </c>
      <c r="C91" s="15" t="s">
        <v>202</v>
      </c>
    </row>
    <row r="92" spans="2:3">
      <c r="B92" s="15">
        <v>91</v>
      </c>
      <c r="C92" s="15" t="s">
        <v>203</v>
      </c>
    </row>
    <row r="93" spans="2:3">
      <c r="B93" s="15">
        <v>92</v>
      </c>
      <c r="C93" s="15" t="s">
        <v>204</v>
      </c>
    </row>
    <row r="94" spans="2:3">
      <c r="B94" s="15">
        <v>93</v>
      </c>
      <c r="C94" s="15" t="s">
        <v>229</v>
      </c>
    </row>
    <row r="95" spans="2:3">
      <c r="B95" s="15">
        <v>94</v>
      </c>
      <c r="C95" s="15" t="s">
        <v>238</v>
      </c>
    </row>
    <row r="96" spans="2:3">
      <c r="B96" s="15">
        <v>95</v>
      </c>
      <c r="C96" s="15" t="s">
        <v>206</v>
      </c>
    </row>
    <row r="97" spans="2:3">
      <c r="B97" s="15">
        <v>96</v>
      </c>
      <c r="C97" s="15" t="s">
        <v>150</v>
      </c>
    </row>
    <row r="98" spans="2:3">
      <c r="B98" s="15">
        <v>97</v>
      </c>
      <c r="C98" s="15" t="s">
        <v>205</v>
      </c>
    </row>
    <row r="99" spans="2:3">
      <c r="B99" s="15">
        <v>98</v>
      </c>
      <c r="C99" s="15" t="s">
        <v>239</v>
      </c>
    </row>
    <row r="100" spans="2:3">
      <c r="B100" s="15">
        <v>99</v>
      </c>
      <c r="C100" s="15" t="s">
        <v>151</v>
      </c>
    </row>
    <row r="101" spans="2:3">
      <c r="B101" s="15">
        <v>100</v>
      </c>
      <c r="C101" s="15" t="s">
        <v>245</v>
      </c>
    </row>
    <row r="102" spans="2:3">
      <c r="B102" s="15">
        <v>101</v>
      </c>
      <c r="C102" s="15" t="s">
        <v>207</v>
      </c>
    </row>
    <row r="103" spans="2:3">
      <c r="B103" s="15">
        <v>102</v>
      </c>
      <c r="C103" s="15" t="s">
        <v>152</v>
      </c>
    </row>
    <row r="104" spans="2:3">
      <c r="B104" s="15">
        <v>103</v>
      </c>
      <c r="C104" s="15" t="s">
        <v>208</v>
      </c>
    </row>
    <row r="105" spans="2:3">
      <c r="B105" s="15">
        <v>104</v>
      </c>
      <c r="C105" s="15" t="s">
        <v>230</v>
      </c>
    </row>
    <row r="106" spans="2:3">
      <c r="B106" s="15">
        <v>105</v>
      </c>
      <c r="C106" s="15" t="s">
        <v>153</v>
      </c>
    </row>
    <row r="107" spans="2:3">
      <c r="B107" s="15">
        <v>106</v>
      </c>
      <c r="C107" s="15" t="s">
        <v>154</v>
      </c>
    </row>
    <row r="108" spans="2:3">
      <c r="B108" s="15">
        <v>107</v>
      </c>
      <c r="C108" s="15" t="s">
        <v>155</v>
      </c>
    </row>
    <row r="109" spans="2:3">
      <c r="B109" s="15">
        <v>108</v>
      </c>
      <c r="C109" s="15" t="s">
        <v>156</v>
      </c>
    </row>
    <row r="110" spans="2:3">
      <c r="B110" s="15">
        <v>109</v>
      </c>
      <c r="C110" s="15" t="s">
        <v>157</v>
      </c>
    </row>
    <row r="111" spans="2:3">
      <c r="B111" s="15">
        <v>110</v>
      </c>
      <c r="C111" s="15" t="s">
        <v>160</v>
      </c>
    </row>
    <row r="112" spans="2:3">
      <c r="B112" s="15">
        <v>111</v>
      </c>
      <c r="C112" s="15" t="s">
        <v>158</v>
      </c>
    </row>
    <row r="113" spans="2:3">
      <c r="B113" s="15">
        <v>112</v>
      </c>
      <c r="C113" s="15" t="s">
        <v>159</v>
      </c>
    </row>
    <row r="114" spans="2:3">
      <c r="B114" s="15">
        <v>113</v>
      </c>
      <c r="C114" s="15" t="s">
        <v>161</v>
      </c>
    </row>
    <row r="115" spans="2:3">
      <c r="B115" s="15">
        <v>114</v>
      </c>
      <c r="C115" s="15" t="s">
        <v>209</v>
      </c>
    </row>
    <row r="116" spans="2:3">
      <c r="B116" s="15">
        <v>115</v>
      </c>
      <c r="C116" s="15" t="s">
        <v>165</v>
      </c>
    </row>
    <row r="117" spans="2:3">
      <c r="B117" s="15">
        <v>116</v>
      </c>
      <c r="C117" s="15" t="s">
        <v>166</v>
      </c>
    </row>
    <row r="118" spans="2:3">
      <c r="B118" s="15">
        <v>117</v>
      </c>
      <c r="C118" s="15" t="s">
        <v>211</v>
      </c>
    </row>
    <row r="119" spans="2:3">
      <c r="B119" s="15">
        <v>118</v>
      </c>
      <c r="C119" s="15" t="s">
        <v>210</v>
      </c>
    </row>
    <row r="120" spans="2:3">
      <c r="B120" s="15">
        <v>119</v>
      </c>
      <c r="C120" s="15" t="s">
        <v>162</v>
      </c>
    </row>
    <row r="121" spans="2:3">
      <c r="B121" s="15">
        <v>120</v>
      </c>
      <c r="C121" s="15" t="s">
        <v>231</v>
      </c>
    </row>
    <row r="122" spans="2:3">
      <c r="B122" s="15">
        <v>121</v>
      </c>
      <c r="C122" s="15" t="s">
        <v>246</v>
      </c>
    </row>
    <row r="123" spans="2:3">
      <c r="B123" s="15">
        <v>122</v>
      </c>
      <c r="C123" s="15" t="s">
        <v>163</v>
      </c>
    </row>
    <row r="124" spans="2:3">
      <c r="B124" s="15">
        <v>123</v>
      </c>
      <c r="C124" s="15" t="s">
        <v>240</v>
      </c>
    </row>
    <row r="125" spans="2:3">
      <c r="B125" s="15">
        <v>124</v>
      </c>
      <c r="C125" s="15" t="s">
        <v>212</v>
      </c>
    </row>
    <row r="126" spans="2:3">
      <c r="B126" s="15">
        <v>125</v>
      </c>
      <c r="C126" s="15" t="s">
        <v>241</v>
      </c>
    </row>
    <row r="127" spans="2:3">
      <c r="B127" s="15">
        <v>126</v>
      </c>
      <c r="C127" s="15" t="s">
        <v>221</v>
      </c>
    </row>
    <row r="128" spans="2:3">
      <c r="B128" s="15">
        <v>127</v>
      </c>
      <c r="C128" s="15" t="s">
        <v>213</v>
      </c>
    </row>
    <row r="129" spans="2:3">
      <c r="B129" s="15">
        <v>128</v>
      </c>
      <c r="C129" s="15" t="s">
        <v>242</v>
      </c>
    </row>
    <row r="130" spans="2:3">
      <c r="B130" s="15">
        <v>129</v>
      </c>
      <c r="C130" s="15" t="s">
        <v>164</v>
      </c>
    </row>
    <row r="131" spans="2:3">
      <c r="B131" s="15">
        <v>130</v>
      </c>
      <c r="C131" s="15" t="s">
        <v>215</v>
      </c>
    </row>
    <row r="132" spans="2:3">
      <c r="B132" s="15">
        <v>131</v>
      </c>
      <c r="C132" s="15" t="s">
        <v>216</v>
      </c>
    </row>
    <row r="133" spans="2:3">
      <c r="B133" s="15">
        <v>132</v>
      </c>
      <c r="C133" s="15" t="s">
        <v>167</v>
      </c>
    </row>
    <row r="134" spans="2:3">
      <c r="B134" s="15">
        <v>133</v>
      </c>
      <c r="C134" s="15" t="s">
        <v>168</v>
      </c>
    </row>
    <row r="135" spans="2:3">
      <c r="B135" s="15">
        <v>134</v>
      </c>
      <c r="C135" s="15" t="s">
        <v>169</v>
      </c>
    </row>
    <row r="136" spans="2:3">
      <c r="B136" s="15">
        <v>135</v>
      </c>
      <c r="C136" s="15" t="s">
        <v>170</v>
      </c>
    </row>
    <row r="137" spans="2:3">
      <c r="B137" s="15">
        <v>136</v>
      </c>
      <c r="C137" s="15" t="s">
        <v>119</v>
      </c>
    </row>
    <row r="138" spans="2:3">
      <c r="B138" s="15">
        <v>137</v>
      </c>
      <c r="C138" s="15" t="s">
        <v>120</v>
      </c>
    </row>
    <row r="139" spans="2:3">
      <c r="B139" s="15">
        <v>138</v>
      </c>
      <c r="C139" s="15" t="s">
        <v>171</v>
      </c>
    </row>
    <row r="140" spans="2:3">
      <c r="B140" s="15">
        <v>139</v>
      </c>
      <c r="C140" s="15" t="s">
        <v>234</v>
      </c>
    </row>
    <row r="141" spans="2:3">
      <c r="B141" s="15">
        <v>140</v>
      </c>
      <c r="C141" s="15" t="s">
        <v>118</v>
      </c>
    </row>
    <row r="142" spans="2:3">
      <c r="B142" s="15">
        <v>141</v>
      </c>
      <c r="C142" s="15" t="s">
        <v>121</v>
      </c>
    </row>
    <row r="143" spans="2:3">
      <c r="B143" s="15">
        <v>142</v>
      </c>
      <c r="C143" s="15" t="s">
        <v>222</v>
      </c>
    </row>
    <row r="144" spans="2:3">
      <c r="B144" s="15">
        <v>143</v>
      </c>
      <c r="C144" s="15" t="s">
        <v>193</v>
      </c>
    </row>
    <row r="145" spans="2:3">
      <c r="B145" s="15">
        <v>144</v>
      </c>
      <c r="C145" s="15" t="s">
        <v>233</v>
      </c>
    </row>
    <row r="146" spans="2:3">
      <c r="B146" s="15">
        <v>145</v>
      </c>
      <c r="C146" s="15" t="s">
        <v>214</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25.xml><?xml version="1.0" encoding="utf-8"?>
<worksheet xmlns="http://schemas.openxmlformats.org/spreadsheetml/2006/main" xmlns:r="http://schemas.openxmlformats.org/officeDocument/2006/relationships">
  <dimension ref="A1:B145"/>
  <sheetViews>
    <sheetView workbookViewId="0">
      <selection activeCell="G148" sqref="G148"/>
    </sheetView>
  </sheetViews>
  <sheetFormatPr defaultRowHeight="15"/>
  <cols>
    <col min="1" max="1" width="32.7109375" style="18" bestFit="1" customWidth="1"/>
    <col min="2" max="16384" width="9.140625" style="18"/>
  </cols>
  <sheetData>
    <row r="1" spans="1:2">
      <c r="A1" s="16" t="s">
        <v>183</v>
      </c>
      <c r="B1" s="17">
        <v>201</v>
      </c>
    </row>
    <row r="2" spans="1:2">
      <c r="A2" s="16" t="s">
        <v>102</v>
      </c>
      <c r="B2" s="17">
        <v>1</v>
      </c>
    </row>
    <row r="3" spans="1:2">
      <c r="A3" s="16" t="s">
        <v>103</v>
      </c>
      <c r="B3" s="17">
        <v>2</v>
      </c>
    </row>
    <row r="4" spans="1:2">
      <c r="A4" s="16" t="s">
        <v>184</v>
      </c>
      <c r="B4" s="17">
        <v>202</v>
      </c>
    </row>
    <row r="5" spans="1:2">
      <c r="A5" s="16" t="s">
        <v>185</v>
      </c>
      <c r="B5" s="17">
        <v>203</v>
      </c>
    </row>
    <row r="6" spans="1:2">
      <c r="A6" s="16" t="s">
        <v>104</v>
      </c>
      <c r="B6" s="17">
        <v>3</v>
      </c>
    </row>
    <row r="7" spans="1:2">
      <c r="A7" s="16" t="s">
        <v>105</v>
      </c>
      <c r="B7" s="17">
        <v>4</v>
      </c>
    </row>
    <row r="8" spans="1:2">
      <c r="A8" s="16" t="s">
        <v>106</v>
      </c>
      <c r="B8" s="17">
        <v>6</v>
      </c>
    </row>
    <row r="9" spans="1:2">
      <c r="A9" s="16" t="s">
        <v>107</v>
      </c>
      <c r="B9" s="17">
        <v>7</v>
      </c>
    </row>
    <row r="10" spans="1:2">
      <c r="A10" s="16" t="s">
        <v>108</v>
      </c>
      <c r="B10" s="17">
        <v>8</v>
      </c>
    </row>
    <row r="11" spans="1:2">
      <c r="A11" s="16" t="s">
        <v>186</v>
      </c>
      <c r="B11" s="17">
        <v>204</v>
      </c>
    </row>
    <row r="12" spans="1:2">
      <c r="A12" s="16" t="s">
        <v>187</v>
      </c>
      <c r="B12" s="17">
        <v>205</v>
      </c>
    </row>
    <row r="13" spans="1:2">
      <c r="A13" s="16" t="s">
        <v>188</v>
      </c>
      <c r="B13" s="17">
        <v>206</v>
      </c>
    </row>
    <row r="14" spans="1:2">
      <c r="A14" s="16" t="s">
        <v>189</v>
      </c>
      <c r="B14" s="17">
        <v>207</v>
      </c>
    </row>
    <row r="15" spans="1:2">
      <c r="A15" s="16" t="s">
        <v>109</v>
      </c>
      <c r="B15" s="17">
        <v>9</v>
      </c>
    </row>
    <row r="16" spans="1:2">
      <c r="A16" s="16" t="s">
        <v>191</v>
      </c>
      <c r="B16" s="17">
        <v>209</v>
      </c>
    </row>
    <row r="17" spans="1:2">
      <c r="A17" s="20" t="s">
        <v>244</v>
      </c>
      <c r="B17" s="21">
        <v>500</v>
      </c>
    </row>
    <row r="18" spans="1:2">
      <c r="A18" s="16" t="s">
        <v>192</v>
      </c>
      <c r="B18" s="17">
        <v>210</v>
      </c>
    </row>
    <row r="19" spans="1:2">
      <c r="A19" s="16" t="s">
        <v>190</v>
      </c>
      <c r="B19" s="17">
        <v>208</v>
      </c>
    </row>
    <row r="20" spans="1:2">
      <c r="A20" s="16" t="s">
        <v>110</v>
      </c>
      <c r="B20" s="17">
        <v>23</v>
      </c>
    </row>
    <row r="21" spans="1:2">
      <c r="A21" s="16" t="s">
        <v>111</v>
      </c>
      <c r="B21" s="17">
        <v>24</v>
      </c>
    </row>
    <row r="22" spans="1:2">
      <c r="A22" s="16" t="s">
        <v>112</v>
      </c>
      <c r="B22" s="17">
        <v>25</v>
      </c>
    </row>
    <row r="23" spans="1:2">
      <c r="A23" s="16" t="s">
        <v>113</v>
      </c>
      <c r="B23" s="17">
        <v>26</v>
      </c>
    </row>
    <row r="24" spans="1:2">
      <c r="A24" s="16" t="s">
        <v>114</v>
      </c>
      <c r="B24" s="17">
        <v>27</v>
      </c>
    </row>
    <row r="25" spans="1:2">
      <c r="A25" s="16" t="s">
        <v>115</v>
      </c>
      <c r="B25" s="17">
        <v>28</v>
      </c>
    </row>
    <row r="26" spans="1:2">
      <c r="A26" s="16" t="s">
        <v>116</v>
      </c>
      <c r="B26" s="17">
        <v>29</v>
      </c>
    </row>
    <row r="27" spans="1:2">
      <c r="A27" s="16" t="s">
        <v>117</v>
      </c>
      <c r="B27" s="17">
        <v>30</v>
      </c>
    </row>
    <row r="28" spans="1:2">
      <c r="A28" s="16" t="s">
        <v>235</v>
      </c>
      <c r="B28" s="17">
        <v>107</v>
      </c>
    </row>
    <row r="29" spans="1:2">
      <c r="A29" s="16" t="s">
        <v>172</v>
      </c>
      <c r="B29" s="17">
        <v>108</v>
      </c>
    </row>
    <row r="30" spans="1:2">
      <c r="A30" s="16" t="s">
        <v>173</v>
      </c>
      <c r="B30" s="17">
        <v>109</v>
      </c>
    </row>
    <row r="31" spans="1:2">
      <c r="A31" s="16" t="s">
        <v>174</v>
      </c>
      <c r="B31" s="17">
        <v>110</v>
      </c>
    </row>
    <row r="32" spans="1:2">
      <c r="A32" s="16" t="s">
        <v>176</v>
      </c>
      <c r="B32" s="17">
        <v>112</v>
      </c>
    </row>
    <row r="33" spans="1:2">
      <c r="A33" s="16" t="s">
        <v>175</v>
      </c>
      <c r="B33" s="17">
        <v>111</v>
      </c>
    </row>
    <row r="34" spans="1:2">
      <c r="A34" s="16" t="s">
        <v>177</v>
      </c>
      <c r="B34" s="17">
        <v>113</v>
      </c>
    </row>
    <row r="35" spans="1:2">
      <c r="A35" s="16" t="s">
        <v>236</v>
      </c>
      <c r="B35" s="17">
        <v>114</v>
      </c>
    </row>
    <row r="36" spans="1:2">
      <c r="A36" s="16" t="s">
        <v>217</v>
      </c>
      <c r="B36" s="17">
        <v>240</v>
      </c>
    </row>
    <row r="37" spans="1:2">
      <c r="A37" s="16" t="s">
        <v>178</v>
      </c>
      <c r="B37" s="17">
        <v>115</v>
      </c>
    </row>
    <row r="38" spans="1:2">
      <c r="A38" s="16" t="s">
        <v>218</v>
      </c>
      <c r="B38" s="17">
        <v>241</v>
      </c>
    </row>
    <row r="39" spans="1:2">
      <c r="A39" s="16" t="s">
        <v>125</v>
      </c>
      <c r="B39" s="17">
        <v>39</v>
      </c>
    </row>
    <row r="40" spans="1:2">
      <c r="A40" s="16" t="s">
        <v>126</v>
      </c>
      <c r="B40" s="17">
        <v>40</v>
      </c>
    </row>
    <row r="41" spans="1:2">
      <c r="A41" s="16" t="s">
        <v>127</v>
      </c>
      <c r="B41" s="17">
        <v>41</v>
      </c>
    </row>
    <row r="42" spans="1:2">
      <c r="A42" s="16" t="s">
        <v>122</v>
      </c>
      <c r="B42" s="17">
        <v>36</v>
      </c>
    </row>
    <row r="43" spans="1:2">
      <c r="A43" s="16" t="s">
        <v>123</v>
      </c>
      <c r="B43" s="17">
        <v>37</v>
      </c>
    </row>
    <row r="44" spans="1:2">
      <c r="A44" s="16" t="s">
        <v>124</v>
      </c>
      <c r="B44" s="17">
        <v>38</v>
      </c>
    </row>
    <row r="45" spans="1:2">
      <c r="A45" s="16" t="s">
        <v>219</v>
      </c>
      <c r="B45" s="17">
        <v>243</v>
      </c>
    </row>
    <row r="46" spans="1:2">
      <c r="A46" s="16" t="s">
        <v>179</v>
      </c>
      <c r="B46" s="17">
        <v>117</v>
      </c>
    </row>
    <row r="47" spans="1:2">
      <c r="A47" s="16" t="s">
        <v>180</v>
      </c>
      <c r="B47" s="17">
        <v>118</v>
      </c>
    </row>
    <row r="48" spans="1:2">
      <c r="A48" s="16" t="s">
        <v>220</v>
      </c>
      <c r="B48" s="17">
        <v>244</v>
      </c>
    </row>
    <row r="49" spans="1:2">
      <c r="A49" s="16" t="s">
        <v>181</v>
      </c>
      <c r="B49" s="17">
        <v>119</v>
      </c>
    </row>
    <row r="50" spans="1:2">
      <c r="A50" s="16" t="s">
        <v>237</v>
      </c>
      <c r="B50" s="17">
        <v>116</v>
      </c>
    </row>
    <row r="51" spans="1:2">
      <c r="A51" s="16" t="s">
        <v>243</v>
      </c>
      <c r="B51" s="17">
        <v>242</v>
      </c>
    </row>
    <row r="52" spans="1:2">
      <c r="A52" s="16" t="s">
        <v>128</v>
      </c>
      <c r="B52" s="17">
        <v>42</v>
      </c>
    </row>
    <row r="53" spans="1:2">
      <c r="A53" s="16" t="s">
        <v>194</v>
      </c>
      <c r="B53" s="17">
        <v>212</v>
      </c>
    </row>
    <row r="54" spans="1:2">
      <c r="A54" s="16" t="s">
        <v>195</v>
      </c>
      <c r="B54" s="17">
        <v>213</v>
      </c>
    </row>
    <row r="55" spans="1:2">
      <c r="A55" s="16" t="s">
        <v>232</v>
      </c>
      <c r="B55" s="17">
        <v>96</v>
      </c>
    </row>
    <row r="56" spans="1:2">
      <c r="A56" s="16" t="s">
        <v>196</v>
      </c>
      <c r="B56" s="17">
        <v>214</v>
      </c>
    </row>
    <row r="57" spans="1:2">
      <c r="A57" s="16" t="s">
        <v>197</v>
      </c>
      <c r="B57" s="17">
        <v>215</v>
      </c>
    </row>
    <row r="58" spans="1:2">
      <c r="A58" s="16" t="s">
        <v>129</v>
      </c>
      <c r="B58" s="17">
        <v>43</v>
      </c>
    </row>
    <row r="59" spans="1:2">
      <c r="A59" s="16" t="s">
        <v>130</v>
      </c>
      <c r="B59" s="17">
        <v>44</v>
      </c>
    </row>
    <row r="60" spans="1:2">
      <c r="A60" s="16" t="s">
        <v>131</v>
      </c>
      <c r="B60" s="17">
        <v>45</v>
      </c>
    </row>
    <row r="61" spans="1:2">
      <c r="A61" s="16" t="s">
        <v>198</v>
      </c>
      <c r="B61" s="17">
        <v>216</v>
      </c>
    </row>
    <row r="62" spans="1:2">
      <c r="A62" s="16" t="s">
        <v>199</v>
      </c>
      <c r="B62" s="17">
        <v>217</v>
      </c>
    </row>
    <row r="63" spans="1:2">
      <c r="A63" s="16" t="s">
        <v>133</v>
      </c>
      <c r="B63" s="17">
        <v>48</v>
      </c>
    </row>
    <row r="64" spans="1:2">
      <c r="A64" s="16" t="s">
        <v>132</v>
      </c>
      <c r="B64" s="17">
        <v>46</v>
      </c>
    </row>
    <row r="65" spans="1:2">
      <c r="A65" s="16" t="s">
        <v>223</v>
      </c>
      <c r="B65" s="17">
        <v>49</v>
      </c>
    </row>
    <row r="66" spans="1:2">
      <c r="A66" s="16" t="s">
        <v>224</v>
      </c>
      <c r="B66" s="17">
        <v>50</v>
      </c>
    </row>
    <row r="67" spans="1:2">
      <c r="A67" s="16" t="s">
        <v>134</v>
      </c>
      <c r="B67" s="17">
        <v>51</v>
      </c>
    </row>
    <row r="68" spans="1:2">
      <c r="A68" s="16" t="s">
        <v>225</v>
      </c>
      <c r="B68" s="17">
        <v>52</v>
      </c>
    </row>
    <row r="69" spans="1:2">
      <c r="A69" s="16" t="s">
        <v>200</v>
      </c>
      <c r="B69" s="17">
        <v>218</v>
      </c>
    </row>
    <row r="70" spans="1:2">
      <c r="A70" s="16" t="s">
        <v>136</v>
      </c>
      <c r="B70" s="17">
        <v>54</v>
      </c>
    </row>
    <row r="71" spans="1:2">
      <c r="A71" s="16" t="s">
        <v>135</v>
      </c>
      <c r="B71" s="17">
        <v>53</v>
      </c>
    </row>
    <row r="72" spans="1:2">
      <c r="A72" s="16" t="s">
        <v>137</v>
      </c>
      <c r="B72" s="17">
        <v>55</v>
      </c>
    </row>
    <row r="73" spans="1:2">
      <c r="A73" s="16" t="s">
        <v>182</v>
      </c>
      <c r="B73" s="17">
        <v>121</v>
      </c>
    </row>
    <row r="74" spans="1:2">
      <c r="A74" s="16" t="s">
        <v>138</v>
      </c>
      <c r="B74" s="17">
        <v>57</v>
      </c>
    </row>
    <row r="75" spans="1:2">
      <c r="A75" s="16" t="s">
        <v>226</v>
      </c>
      <c r="B75" s="17">
        <v>58</v>
      </c>
    </row>
    <row r="76" spans="1:2">
      <c r="A76" s="16" t="s">
        <v>227</v>
      </c>
      <c r="B76" s="17">
        <v>59</v>
      </c>
    </row>
    <row r="77" spans="1:2">
      <c r="A77" s="16" t="s">
        <v>139</v>
      </c>
      <c r="B77" s="17">
        <v>60</v>
      </c>
    </row>
    <row r="78" spans="1:2">
      <c r="A78" s="16" t="s">
        <v>140</v>
      </c>
      <c r="B78" s="17">
        <v>61</v>
      </c>
    </row>
    <row r="79" spans="1:2">
      <c r="A79" s="16" t="s">
        <v>141</v>
      </c>
      <c r="B79" s="17">
        <v>62</v>
      </c>
    </row>
    <row r="80" spans="1:2">
      <c r="A80" s="16" t="s">
        <v>142</v>
      </c>
      <c r="B80" s="17">
        <v>63</v>
      </c>
    </row>
    <row r="81" spans="1:2">
      <c r="A81" s="16" t="s">
        <v>143</v>
      </c>
      <c r="B81" s="17">
        <v>65</v>
      </c>
    </row>
    <row r="82" spans="1:2">
      <c r="A82" s="16" t="s">
        <v>201</v>
      </c>
      <c r="B82" s="17">
        <v>219</v>
      </c>
    </row>
    <row r="83" spans="1:2">
      <c r="A83" s="16" t="s">
        <v>144</v>
      </c>
      <c r="B83" s="17">
        <v>66</v>
      </c>
    </row>
    <row r="84" spans="1:2">
      <c r="A84" s="16" t="s">
        <v>145</v>
      </c>
      <c r="B84" s="17">
        <v>67</v>
      </c>
    </row>
    <row r="85" spans="1:2">
      <c r="A85" s="16" t="s">
        <v>146</v>
      </c>
      <c r="B85" s="17">
        <v>68</v>
      </c>
    </row>
    <row r="86" spans="1:2">
      <c r="A86" s="16" t="s">
        <v>147</v>
      </c>
      <c r="B86" s="17">
        <v>69</v>
      </c>
    </row>
    <row r="87" spans="1:2">
      <c r="A87" s="16" t="s">
        <v>148</v>
      </c>
      <c r="B87" s="17">
        <v>72</v>
      </c>
    </row>
    <row r="88" spans="1:2">
      <c r="A88" s="16" t="s">
        <v>228</v>
      </c>
      <c r="B88" s="17">
        <v>73</v>
      </c>
    </row>
    <row r="89" spans="1:2">
      <c r="A89" s="16" t="s">
        <v>149</v>
      </c>
      <c r="B89" s="17">
        <v>74</v>
      </c>
    </row>
    <row r="90" spans="1:2">
      <c r="A90" s="16" t="s">
        <v>202</v>
      </c>
      <c r="B90" s="17">
        <v>220</v>
      </c>
    </row>
    <row r="91" spans="1:2">
      <c r="A91" s="16" t="s">
        <v>203</v>
      </c>
      <c r="B91" s="17">
        <v>221</v>
      </c>
    </row>
    <row r="92" spans="1:2">
      <c r="A92" s="16" t="s">
        <v>204</v>
      </c>
      <c r="B92" s="17">
        <v>222</v>
      </c>
    </row>
    <row r="93" spans="1:2">
      <c r="A93" s="16" t="s">
        <v>229</v>
      </c>
      <c r="B93" s="17">
        <v>75</v>
      </c>
    </row>
    <row r="94" spans="1:2">
      <c r="A94" s="16" t="s">
        <v>238</v>
      </c>
      <c r="B94" s="17">
        <v>223</v>
      </c>
    </row>
    <row r="95" spans="1:2">
      <c r="A95" s="16" t="s">
        <v>206</v>
      </c>
      <c r="B95" s="17">
        <v>225</v>
      </c>
    </row>
    <row r="96" spans="1:2">
      <c r="A96" s="16" t="s">
        <v>150</v>
      </c>
      <c r="B96" s="17">
        <v>76</v>
      </c>
    </row>
    <row r="97" spans="1:2">
      <c r="A97" s="16" t="s">
        <v>205</v>
      </c>
      <c r="B97" s="17">
        <v>224</v>
      </c>
    </row>
    <row r="98" spans="1:2">
      <c r="A98" s="16" t="s">
        <v>239</v>
      </c>
      <c r="B98" s="17">
        <v>226</v>
      </c>
    </row>
    <row r="99" spans="1:2">
      <c r="A99" s="16" t="s">
        <v>151</v>
      </c>
      <c r="B99" s="17">
        <v>77</v>
      </c>
    </row>
    <row r="100" spans="1:2">
      <c r="A100" s="16" t="s">
        <v>245</v>
      </c>
      <c r="B100" s="17">
        <v>78</v>
      </c>
    </row>
    <row r="101" spans="1:2">
      <c r="A101" s="16" t="s">
        <v>207</v>
      </c>
      <c r="B101" s="17">
        <v>227</v>
      </c>
    </row>
    <row r="102" spans="1:2">
      <c r="A102" s="16" t="s">
        <v>152</v>
      </c>
      <c r="B102" s="17">
        <v>79</v>
      </c>
    </row>
    <row r="103" spans="1:2">
      <c r="A103" s="16" t="s">
        <v>208</v>
      </c>
      <c r="B103" s="17">
        <v>228</v>
      </c>
    </row>
    <row r="104" spans="1:2">
      <c r="A104" s="16" t="s">
        <v>230</v>
      </c>
      <c r="B104" s="17">
        <v>80</v>
      </c>
    </row>
    <row r="105" spans="1:2">
      <c r="A105" s="16" t="s">
        <v>153</v>
      </c>
      <c r="B105" s="17">
        <v>81</v>
      </c>
    </row>
    <row r="106" spans="1:2">
      <c r="A106" s="16" t="s">
        <v>154</v>
      </c>
      <c r="B106" s="17">
        <v>82</v>
      </c>
    </row>
    <row r="107" spans="1:2">
      <c r="A107" s="16" t="s">
        <v>155</v>
      </c>
      <c r="B107" s="17">
        <v>83</v>
      </c>
    </row>
    <row r="108" spans="1:2">
      <c r="A108" s="16" t="s">
        <v>156</v>
      </c>
      <c r="B108" s="17">
        <v>84</v>
      </c>
    </row>
    <row r="109" spans="1:2">
      <c r="A109" s="16" t="s">
        <v>157</v>
      </c>
      <c r="B109" s="17">
        <v>85</v>
      </c>
    </row>
    <row r="110" spans="1:2">
      <c r="A110" s="16" t="s">
        <v>160</v>
      </c>
      <c r="B110" s="17">
        <v>88</v>
      </c>
    </row>
    <row r="111" spans="1:2">
      <c r="A111" s="16" t="s">
        <v>158</v>
      </c>
      <c r="B111" s="17">
        <v>86</v>
      </c>
    </row>
    <row r="112" spans="1:2">
      <c r="A112" s="16" t="s">
        <v>159</v>
      </c>
      <c r="B112" s="17">
        <v>87</v>
      </c>
    </row>
    <row r="113" spans="1:2">
      <c r="A113" s="16" t="s">
        <v>161</v>
      </c>
      <c r="B113" s="17">
        <v>89</v>
      </c>
    </row>
    <row r="114" spans="1:2">
      <c r="A114" s="16" t="s">
        <v>209</v>
      </c>
      <c r="B114" s="17">
        <v>229</v>
      </c>
    </row>
    <row r="115" spans="1:2">
      <c r="A115" s="16" t="s">
        <v>165</v>
      </c>
      <c r="B115" s="17">
        <v>97</v>
      </c>
    </row>
    <row r="116" spans="1:2">
      <c r="A116" s="16" t="s">
        <v>166</v>
      </c>
      <c r="B116" s="17">
        <v>98</v>
      </c>
    </row>
    <row r="117" spans="1:2">
      <c r="A117" s="16" t="s">
        <v>211</v>
      </c>
      <c r="B117" s="17">
        <v>231</v>
      </c>
    </row>
    <row r="118" spans="1:2">
      <c r="A118" s="16" t="s">
        <v>210</v>
      </c>
      <c r="B118" s="17">
        <v>230</v>
      </c>
    </row>
    <row r="119" spans="1:2">
      <c r="A119" s="16" t="s">
        <v>162</v>
      </c>
      <c r="B119" s="17">
        <v>91</v>
      </c>
    </row>
    <row r="120" spans="1:2">
      <c r="A120" s="16" t="s">
        <v>231</v>
      </c>
      <c r="B120" s="17">
        <v>92</v>
      </c>
    </row>
    <row r="121" spans="1:2">
      <c r="A121" s="16" t="s">
        <v>246</v>
      </c>
      <c r="B121" s="17">
        <v>93</v>
      </c>
    </row>
    <row r="122" spans="1:2">
      <c r="A122" s="16" t="s">
        <v>163</v>
      </c>
      <c r="B122" s="17">
        <v>94</v>
      </c>
    </row>
    <row r="123" spans="1:2">
      <c r="A123" s="16" t="s">
        <v>240</v>
      </c>
      <c r="B123" s="17">
        <v>232</v>
      </c>
    </row>
    <row r="124" spans="1:2">
      <c r="A124" s="16" t="s">
        <v>212</v>
      </c>
      <c r="B124" s="17">
        <v>233</v>
      </c>
    </row>
    <row r="125" spans="1:2">
      <c r="A125" s="16" t="s">
        <v>241</v>
      </c>
      <c r="B125" s="17">
        <v>234</v>
      </c>
    </row>
    <row r="126" spans="1:2">
      <c r="A126" s="19" t="s">
        <v>221</v>
      </c>
      <c r="B126" s="17">
        <v>250</v>
      </c>
    </row>
    <row r="127" spans="1:2">
      <c r="A127" s="16" t="s">
        <v>213</v>
      </c>
      <c r="B127" s="17">
        <v>235</v>
      </c>
    </row>
    <row r="128" spans="1:2">
      <c r="A128" s="16" t="s">
        <v>242</v>
      </c>
      <c r="B128" s="17">
        <v>236</v>
      </c>
    </row>
    <row r="129" spans="1:2">
      <c r="A129" s="16" t="s">
        <v>164</v>
      </c>
      <c r="B129" s="17">
        <v>95</v>
      </c>
    </row>
    <row r="130" spans="1:2">
      <c r="A130" s="16" t="s">
        <v>215</v>
      </c>
      <c r="B130" s="17">
        <v>238</v>
      </c>
    </row>
    <row r="131" spans="1:2">
      <c r="A131" s="16" t="s">
        <v>216</v>
      </c>
      <c r="B131" s="17">
        <v>239</v>
      </c>
    </row>
    <row r="132" spans="1:2">
      <c r="A132" s="16" t="s">
        <v>167</v>
      </c>
      <c r="B132" s="17">
        <v>101</v>
      </c>
    </row>
    <row r="133" spans="1:2">
      <c r="A133" s="16" t="s">
        <v>168</v>
      </c>
      <c r="B133" s="17">
        <v>102</v>
      </c>
    </row>
    <row r="134" spans="1:2">
      <c r="A134" s="16" t="s">
        <v>169</v>
      </c>
      <c r="B134" s="17">
        <v>103</v>
      </c>
    </row>
    <row r="135" spans="1:2">
      <c r="A135" s="16" t="s">
        <v>170</v>
      </c>
      <c r="B135" s="17">
        <v>104</v>
      </c>
    </row>
    <row r="136" spans="1:2">
      <c r="A136" s="16" t="s">
        <v>119</v>
      </c>
      <c r="B136" s="17">
        <v>32</v>
      </c>
    </row>
    <row r="137" spans="1:2">
      <c r="A137" s="16" t="s">
        <v>120</v>
      </c>
      <c r="B137" s="17">
        <v>33</v>
      </c>
    </row>
    <row r="138" spans="1:2">
      <c r="A138" s="16" t="s">
        <v>171</v>
      </c>
      <c r="B138" s="17">
        <v>105</v>
      </c>
    </row>
    <row r="139" spans="1:2">
      <c r="A139" s="16" t="s">
        <v>234</v>
      </c>
      <c r="B139" s="17">
        <v>100</v>
      </c>
    </row>
    <row r="140" spans="1:2">
      <c r="A140" s="16" t="s">
        <v>118</v>
      </c>
      <c r="B140" s="17">
        <v>31</v>
      </c>
    </row>
    <row r="141" spans="1:2">
      <c r="A141" s="16" t="s">
        <v>121</v>
      </c>
      <c r="B141" s="17">
        <v>35</v>
      </c>
    </row>
    <row r="142" spans="1:2">
      <c r="A142" s="16" t="s">
        <v>222</v>
      </c>
      <c r="B142" s="17">
        <v>34</v>
      </c>
    </row>
    <row r="143" spans="1:2">
      <c r="A143" s="16" t="s">
        <v>193</v>
      </c>
      <c r="B143" s="17">
        <v>211</v>
      </c>
    </row>
    <row r="144" spans="1:2">
      <c r="A144" s="16" t="s">
        <v>233</v>
      </c>
      <c r="B144" s="17">
        <v>99</v>
      </c>
    </row>
    <row r="145" spans="1:2">
      <c r="A145" s="16" t="s">
        <v>214</v>
      </c>
      <c r="B145" s="17">
        <v>237</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B2:N270"/>
  <sheetViews>
    <sheetView zoomScale="80" zoomScaleNormal="80" workbookViewId="0">
      <selection activeCell="M72" sqref="M72"/>
    </sheetView>
  </sheetViews>
  <sheetFormatPr defaultRowHeight="15"/>
  <cols>
    <col min="3" max="3" width="69.85546875" bestFit="1" customWidth="1"/>
    <col min="13" max="13" width="10.5703125" bestFit="1" customWidth="1"/>
    <col min="14" max="14" width="93.85546875" bestFit="1" customWidth="1"/>
  </cols>
  <sheetData>
    <row r="2" spans="2:14">
      <c r="B2" s="7" t="s">
        <v>35</v>
      </c>
      <c r="C2" t="s">
        <v>275</v>
      </c>
      <c r="K2" s="7" t="s">
        <v>35</v>
      </c>
      <c r="L2" s="7" t="s">
        <v>50</v>
      </c>
      <c r="M2" t="str">
        <f>+CONCATENATE(K2,"-",L2)</f>
        <v>1101-0001</v>
      </c>
      <c r="N2" t="s">
        <v>247</v>
      </c>
    </row>
    <row r="3" spans="2:14">
      <c r="B3" s="7" t="s">
        <v>34</v>
      </c>
      <c r="C3" t="s">
        <v>16</v>
      </c>
      <c r="K3" s="7" t="s">
        <v>35</v>
      </c>
      <c r="L3" s="7" t="s">
        <v>51</v>
      </c>
      <c r="M3" t="str">
        <f>+CONCATENATE(K3,"-",L3)</f>
        <v>1101-0002</v>
      </c>
      <c r="N3" t="s">
        <v>248</v>
      </c>
    </row>
    <row r="4" spans="2:14">
      <c r="B4" s="7" t="s">
        <v>36</v>
      </c>
      <c r="C4" t="s">
        <v>17</v>
      </c>
      <c r="K4" s="7" t="s">
        <v>35</v>
      </c>
      <c r="L4" s="7" t="s">
        <v>52</v>
      </c>
      <c r="M4" t="str">
        <f>+CONCATENATE(K4,"-",L4)</f>
        <v>1101-0003</v>
      </c>
      <c r="N4" t="s">
        <v>49</v>
      </c>
    </row>
    <row r="5" spans="2:14">
      <c r="B5" s="7" t="s">
        <v>37</v>
      </c>
      <c r="C5" t="s">
        <v>18</v>
      </c>
      <c r="K5" s="7" t="s">
        <v>35</v>
      </c>
      <c r="L5" s="7" t="s">
        <v>53</v>
      </c>
      <c r="M5" t="str">
        <f>+CONCATENATE(K5,"-",L5)</f>
        <v>1101-0004</v>
      </c>
      <c r="N5" t="s">
        <v>249</v>
      </c>
    </row>
    <row r="6" spans="2:14">
      <c r="B6" s="13" t="s">
        <v>32</v>
      </c>
      <c r="C6" t="s">
        <v>19</v>
      </c>
      <c r="K6" t="s">
        <v>35</v>
      </c>
      <c r="L6" s="7" t="s">
        <v>7</v>
      </c>
      <c r="M6" t="str">
        <f>+CONCATENATE(K6,"-",L6)</f>
        <v>1101-0005</v>
      </c>
      <c r="N6" t="s">
        <v>250</v>
      </c>
    </row>
    <row r="7" spans="2:14">
      <c r="B7" s="13" t="s">
        <v>33</v>
      </c>
      <c r="C7" t="s">
        <v>20</v>
      </c>
      <c r="K7" s="7" t="s">
        <v>34</v>
      </c>
      <c r="L7" s="7" t="s">
        <v>50</v>
      </c>
      <c r="M7" t="str">
        <f t="shared" ref="M7:M38" si="0">+CONCATENATE(K7,"-",L7)</f>
        <v>1102-0001</v>
      </c>
      <c r="N7" t="s">
        <v>251</v>
      </c>
    </row>
    <row r="8" spans="2:14">
      <c r="B8" s="7" t="s">
        <v>38</v>
      </c>
      <c r="C8" t="s">
        <v>31</v>
      </c>
      <c r="K8" s="7" t="s">
        <v>34</v>
      </c>
      <c r="L8" s="7" t="s">
        <v>51</v>
      </c>
      <c r="M8" t="str">
        <f t="shared" si="0"/>
        <v>1102-0002</v>
      </c>
      <c r="N8" t="s">
        <v>54</v>
      </c>
    </row>
    <row r="9" spans="2:14">
      <c r="B9" s="7" t="s">
        <v>39</v>
      </c>
      <c r="C9" t="s">
        <v>30</v>
      </c>
      <c r="K9" s="7" t="s">
        <v>34</v>
      </c>
      <c r="L9" s="7" t="s">
        <v>52</v>
      </c>
      <c r="M9" t="str">
        <f t="shared" si="0"/>
        <v>1102-0003</v>
      </c>
      <c r="N9" t="s">
        <v>252</v>
      </c>
    </row>
    <row r="10" spans="2:14">
      <c r="B10" s="7" t="s">
        <v>40</v>
      </c>
      <c r="C10" t="s">
        <v>21</v>
      </c>
      <c r="K10" s="7" t="s">
        <v>34</v>
      </c>
      <c r="L10" s="7" t="s">
        <v>53</v>
      </c>
      <c r="M10" t="str">
        <f t="shared" si="0"/>
        <v>1102-0004</v>
      </c>
      <c r="N10" t="s">
        <v>55</v>
      </c>
    </row>
    <row r="11" spans="2:14">
      <c r="B11" s="7" t="s">
        <v>41</v>
      </c>
      <c r="C11" t="s">
        <v>29</v>
      </c>
      <c r="K11" s="7" t="s">
        <v>34</v>
      </c>
      <c r="L11" s="7" t="s">
        <v>7</v>
      </c>
      <c r="M11" t="str">
        <f t="shared" si="0"/>
        <v>1102-0005</v>
      </c>
      <c r="N11" t="s">
        <v>56</v>
      </c>
    </row>
    <row r="12" spans="2:14">
      <c r="B12" s="7" t="s">
        <v>42</v>
      </c>
      <c r="C12" t="s">
        <v>22</v>
      </c>
      <c r="K12" s="7" t="s">
        <v>34</v>
      </c>
      <c r="L12" s="7" t="s">
        <v>6</v>
      </c>
      <c r="M12" t="str">
        <f t="shared" si="0"/>
        <v>1102-0006</v>
      </c>
      <c r="N12" t="s">
        <v>57</v>
      </c>
    </row>
    <row r="13" spans="2:14">
      <c r="B13" s="7" t="s">
        <v>43</v>
      </c>
      <c r="C13" t="s">
        <v>28</v>
      </c>
      <c r="K13" s="7" t="s">
        <v>34</v>
      </c>
      <c r="L13" s="7" t="s">
        <v>59</v>
      </c>
      <c r="M13" t="str">
        <f t="shared" si="0"/>
        <v>1102-0007</v>
      </c>
      <c r="N13" t="s">
        <v>253</v>
      </c>
    </row>
    <row r="14" spans="2:14">
      <c r="B14" s="7" t="s">
        <v>44</v>
      </c>
      <c r="C14" t="s">
        <v>27</v>
      </c>
      <c r="K14" s="7" t="s">
        <v>34</v>
      </c>
      <c r="L14" s="7" t="s">
        <v>60</v>
      </c>
      <c r="M14" t="str">
        <f t="shared" si="0"/>
        <v>1102-0008</v>
      </c>
      <c r="N14" t="s">
        <v>58</v>
      </c>
    </row>
    <row r="15" spans="2:14">
      <c r="B15" s="7" t="s">
        <v>45</v>
      </c>
      <c r="C15" t="s">
        <v>23</v>
      </c>
      <c r="K15" s="7" t="s">
        <v>36</v>
      </c>
      <c r="L15" s="7" t="s">
        <v>50</v>
      </c>
      <c r="M15" t="str">
        <f t="shared" si="0"/>
        <v>1501-0001</v>
      </c>
      <c r="N15" t="s">
        <v>254</v>
      </c>
    </row>
    <row r="16" spans="2:14">
      <c r="B16" s="7" t="s">
        <v>46</v>
      </c>
      <c r="C16" t="s">
        <v>24</v>
      </c>
      <c r="K16" s="7" t="s">
        <v>36</v>
      </c>
      <c r="L16" s="7" t="s">
        <v>51</v>
      </c>
      <c r="M16" t="str">
        <f t="shared" si="0"/>
        <v>1501-0002</v>
      </c>
      <c r="N16" t="s">
        <v>62</v>
      </c>
    </row>
    <row r="17" spans="2:14">
      <c r="B17" s="7" t="s">
        <v>47</v>
      </c>
      <c r="C17" t="s">
        <v>25</v>
      </c>
      <c r="K17" s="7" t="s">
        <v>36</v>
      </c>
      <c r="L17" s="7" t="s">
        <v>52</v>
      </c>
      <c r="M17" t="str">
        <f t="shared" si="0"/>
        <v>1501-0003</v>
      </c>
      <c r="N17" t="s">
        <v>255</v>
      </c>
    </row>
    <row r="18" spans="2:14">
      <c r="B18" s="7" t="s">
        <v>48</v>
      </c>
      <c r="C18" t="s">
        <v>26</v>
      </c>
      <c r="K18" s="7" t="s">
        <v>37</v>
      </c>
      <c r="L18" s="7" t="s">
        <v>50</v>
      </c>
      <c r="M18" t="str">
        <f t="shared" si="0"/>
        <v>1502-0001</v>
      </c>
      <c r="N18" t="s">
        <v>256</v>
      </c>
    </row>
    <row r="19" spans="2:14">
      <c r="K19" s="7" t="s">
        <v>37</v>
      </c>
      <c r="L19" s="7" t="s">
        <v>51</v>
      </c>
      <c r="M19" t="str">
        <f t="shared" si="0"/>
        <v>1502-0002</v>
      </c>
      <c r="N19" t="s">
        <v>64</v>
      </c>
    </row>
    <row r="20" spans="2:14">
      <c r="K20" s="7" t="s">
        <v>32</v>
      </c>
      <c r="L20" s="7" t="s">
        <v>50</v>
      </c>
      <c r="M20" t="str">
        <f t="shared" si="0"/>
        <v>0101-0001</v>
      </c>
      <c r="N20" t="s">
        <v>257</v>
      </c>
    </row>
    <row r="21" spans="2:14">
      <c r="K21" s="7" t="s">
        <v>32</v>
      </c>
      <c r="L21" s="7" t="s">
        <v>51</v>
      </c>
      <c r="M21" t="str">
        <f t="shared" si="0"/>
        <v>0101-0002</v>
      </c>
      <c r="N21" t="s">
        <v>65</v>
      </c>
    </row>
    <row r="22" spans="2:14">
      <c r="K22" s="7" t="s">
        <v>33</v>
      </c>
      <c r="L22" s="7" t="s">
        <v>50</v>
      </c>
      <c r="M22" t="str">
        <f t="shared" si="0"/>
        <v>0401-0001</v>
      </c>
      <c r="N22" t="s">
        <v>258</v>
      </c>
    </row>
    <row r="23" spans="2:14">
      <c r="B23" s="7" t="s">
        <v>50</v>
      </c>
      <c r="K23" s="7" t="s">
        <v>33</v>
      </c>
      <c r="L23" s="7" t="s">
        <v>51</v>
      </c>
      <c r="M23" t="str">
        <f t="shared" si="0"/>
        <v>0401-0002</v>
      </c>
      <c r="N23" t="s">
        <v>66</v>
      </c>
    </row>
    <row r="24" spans="2:14">
      <c r="B24" s="7" t="s">
        <v>51</v>
      </c>
      <c r="K24" s="7" t="s">
        <v>33</v>
      </c>
      <c r="L24" s="7" t="s">
        <v>52</v>
      </c>
      <c r="M24" t="str">
        <f t="shared" si="0"/>
        <v>0401-0003</v>
      </c>
      <c r="N24" t="s">
        <v>67</v>
      </c>
    </row>
    <row r="25" spans="2:14">
      <c r="B25" s="7" t="s">
        <v>52</v>
      </c>
      <c r="K25" s="7" t="s">
        <v>33</v>
      </c>
      <c r="L25" s="7" t="s">
        <v>53</v>
      </c>
      <c r="M25" t="str">
        <f t="shared" si="0"/>
        <v>0401-0004</v>
      </c>
      <c r="N25" t="s">
        <v>68</v>
      </c>
    </row>
    <row r="26" spans="2:14">
      <c r="B26" s="7" t="s">
        <v>53</v>
      </c>
      <c r="K26" s="7" t="s">
        <v>33</v>
      </c>
      <c r="L26" s="7" t="s">
        <v>7</v>
      </c>
      <c r="M26" t="str">
        <f t="shared" si="0"/>
        <v>0401-0005</v>
      </c>
      <c r="N26" t="s">
        <v>259</v>
      </c>
    </row>
    <row r="27" spans="2:14">
      <c r="B27" s="7" t="s">
        <v>7</v>
      </c>
      <c r="K27" s="7" t="s">
        <v>33</v>
      </c>
      <c r="L27" s="7" t="s">
        <v>6</v>
      </c>
      <c r="M27" t="str">
        <f t="shared" si="0"/>
        <v>0401-0006</v>
      </c>
      <c r="N27" t="s">
        <v>69</v>
      </c>
    </row>
    <row r="28" spans="2:14">
      <c r="B28" s="7" t="s">
        <v>6</v>
      </c>
      <c r="K28" s="7" t="s">
        <v>38</v>
      </c>
      <c r="L28" s="7" t="s">
        <v>51</v>
      </c>
      <c r="M28" t="str">
        <f t="shared" si="0"/>
        <v>0701-0002</v>
      </c>
      <c r="N28" t="s">
        <v>260</v>
      </c>
    </row>
    <row r="29" spans="2:14">
      <c r="B29" s="7" t="s">
        <v>59</v>
      </c>
      <c r="K29" s="7" t="s">
        <v>38</v>
      </c>
      <c r="L29" s="7" t="s">
        <v>53</v>
      </c>
      <c r="M29" t="str">
        <f t="shared" si="0"/>
        <v>0701-0004</v>
      </c>
      <c r="N29" t="s">
        <v>70</v>
      </c>
    </row>
    <row r="30" spans="2:14">
      <c r="B30" s="7" t="s">
        <v>60</v>
      </c>
      <c r="K30" s="7" t="s">
        <v>39</v>
      </c>
      <c r="L30" s="7" t="s">
        <v>50</v>
      </c>
      <c r="M30" t="str">
        <f t="shared" si="0"/>
        <v>2001-0001</v>
      </c>
      <c r="N30" t="s">
        <v>261</v>
      </c>
    </row>
    <row r="31" spans="2:14">
      <c r="B31" s="7" t="s">
        <v>61</v>
      </c>
      <c r="K31" s="7" t="s">
        <v>40</v>
      </c>
      <c r="L31" s="7" t="s">
        <v>50</v>
      </c>
      <c r="M31" t="str">
        <f t="shared" si="0"/>
        <v>2002-0001</v>
      </c>
      <c r="N31" t="s">
        <v>71</v>
      </c>
    </row>
    <row r="32" spans="2:14">
      <c r="B32" s="7" t="s">
        <v>63</v>
      </c>
      <c r="K32" s="7" t="s">
        <v>41</v>
      </c>
      <c r="L32" s="7" t="s">
        <v>50</v>
      </c>
      <c r="M32" t="str">
        <f t="shared" si="0"/>
        <v>2003-0001</v>
      </c>
      <c r="N32" t="s">
        <v>72</v>
      </c>
    </row>
    <row r="33" spans="2:14">
      <c r="B33" s="7" t="s">
        <v>94</v>
      </c>
      <c r="K33" s="7" t="s">
        <v>42</v>
      </c>
      <c r="L33" s="7" t="s">
        <v>50</v>
      </c>
      <c r="M33" t="str">
        <f t="shared" si="0"/>
        <v>0901-0001</v>
      </c>
      <c r="N33" t="s">
        <v>262</v>
      </c>
    </row>
    <row r="34" spans="2:14">
      <c r="B34" s="7" t="s">
        <v>95</v>
      </c>
      <c r="K34" s="7" t="s">
        <v>42</v>
      </c>
      <c r="L34" s="7" t="s">
        <v>51</v>
      </c>
      <c r="M34" t="str">
        <f t="shared" si="0"/>
        <v>0901-0002</v>
      </c>
      <c r="N34" t="s">
        <v>263</v>
      </c>
    </row>
    <row r="35" spans="2:14">
      <c r="B35" s="7" t="s">
        <v>96</v>
      </c>
      <c r="K35" s="7" t="s">
        <v>42</v>
      </c>
      <c r="L35" s="7" t="s">
        <v>52</v>
      </c>
      <c r="M35" t="str">
        <f t="shared" si="0"/>
        <v>0901-0003</v>
      </c>
      <c r="N35" t="s">
        <v>264</v>
      </c>
    </row>
    <row r="36" spans="2:14">
      <c r="B36" s="7" t="s">
        <v>97</v>
      </c>
      <c r="K36" s="7" t="s">
        <v>42</v>
      </c>
      <c r="L36" s="7" t="s">
        <v>53</v>
      </c>
      <c r="M36" t="str">
        <f t="shared" si="0"/>
        <v>0901-0004</v>
      </c>
      <c r="N36" t="s">
        <v>73</v>
      </c>
    </row>
    <row r="37" spans="2:14">
      <c r="K37" s="7" t="s">
        <v>42</v>
      </c>
      <c r="L37" s="7" t="s">
        <v>7</v>
      </c>
      <c r="M37" t="str">
        <f t="shared" si="0"/>
        <v>0901-0005</v>
      </c>
      <c r="N37" t="s">
        <v>74</v>
      </c>
    </row>
    <row r="38" spans="2:14">
      <c r="K38" s="7" t="s">
        <v>42</v>
      </c>
      <c r="L38" s="7" t="s">
        <v>6</v>
      </c>
      <c r="M38" t="str">
        <f t="shared" si="0"/>
        <v>0901-0006</v>
      </c>
      <c r="N38" t="s">
        <v>265</v>
      </c>
    </row>
    <row r="39" spans="2:14">
      <c r="K39" s="7" t="s">
        <v>42</v>
      </c>
      <c r="L39" s="7" t="s">
        <v>59</v>
      </c>
      <c r="M39" t="str">
        <f t="shared" ref="M39:M68" si="1">+CONCATENATE(K39,"-",L39)</f>
        <v>0901-0007</v>
      </c>
      <c r="N39" t="s">
        <v>266</v>
      </c>
    </row>
    <row r="40" spans="2:14">
      <c r="K40" s="7" t="s">
        <v>42</v>
      </c>
      <c r="L40" s="7" t="s">
        <v>60</v>
      </c>
      <c r="M40" t="str">
        <f t="shared" si="1"/>
        <v>0901-0008</v>
      </c>
      <c r="N40" t="s">
        <v>267</v>
      </c>
    </row>
    <row r="41" spans="2:14">
      <c r="K41" s="7" t="s">
        <v>43</v>
      </c>
      <c r="L41" s="7" t="s">
        <v>50</v>
      </c>
      <c r="M41" t="str">
        <f t="shared" si="1"/>
        <v>1801-0001</v>
      </c>
      <c r="N41" t="s">
        <v>268</v>
      </c>
    </row>
    <row r="42" spans="2:14">
      <c r="K42" s="7" t="s">
        <v>43</v>
      </c>
      <c r="L42" s="7" t="s">
        <v>51</v>
      </c>
      <c r="M42" t="str">
        <f t="shared" si="1"/>
        <v>1801-0002</v>
      </c>
      <c r="N42" t="s">
        <v>75</v>
      </c>
    </row>
    <row r="43" spans="2:14">
      <c r="K43" s="7" t="s">
        <v>43</v>
      </c>
      <c r="L43" s="7" t="s">
        <v>52</v>
      </c>
      <c r="M43" t="str">
        <f t="shared" si="1"/>
        <v>1801-0003</v>
      </c>
      <c r="N43" t="s">
        <v>76</v>
      </c>
    </row>
    <row r="44" spans="2:14">
      <c r="K44" s="7" t="s">
        <v>44</v>
      </c>
      <c r="L44" s="7" t="s">
        <v>50</v>
      </c>
      <c r="M44" t="str">
        <f t="shared" si="1"/>
        <v>1201-0001</v>
      </c>
      <c r="N44" t="s">
        <v>269</v>
      </c>
    </row>
    <row r="45" spans="2:14">
      <c r="K45" s="7" t="s">
        <v>44</v>
      </c>
      <c r="L45" s="7" t="s">
        <v>51</v>
      </c>
      <c r="M45" t="str">
        <f t="shared" si="1"/>
        <v>1201-0002</v>
      </c>
      <c r="N45" t="s">
        <v>77</v>
      </c>
    </row>
    <row r="46" spans="2:14">
      <c r="K46" s="7" t="s">
        <v>44</v>
      </c>
      <c r="L46" s="7" t="s">
        <v>52</v>
      </c>
      <c r="M46" t="str">
        <f t="shared" si="1"/>
        <v>1201-0003</v>
      </c>
      <c r="N46" t="s">
        <v>78</v>
      </c>
    </row>
    <row r="47" spans="2:14">
      <c r="K47" s="7" t="s">
        <v>44</v>
      </c>
      <c r="L47" s="7" t="s">
        <v>53</v>
      </c>
      <c r="M47" t="str">
        <f t="shared" si="1"/>
        <v>1201-0004</v>
      </c>
      <c r="N47" t="s">
        <v>79</v>
      </c>
    </row>
    <row r="48" spans="2:14">
      <c r="K48" s="7" t="s">
        <v>44</v>
      </c>
      <c r="L48" s="7" t="s">
        <v>7</v>
      </c>
      <c r="M48" t="str">
        <f t="shared" si="1"/>
        <v>1201-0005</v>
      </c>
      <c r="N48" t="s">
        <v>80</v>
      </c>
    </row>
    <row r="49" spans="11:14">
      <c r="K49" s="7" t="s">
        <v>44</v>
      </c>
      <c r="L49" s="7" t="s">
        <v>6</v>
      </c>
      <c r="M49" t="str">
        <f t="shared" si="1"/>
        <v>1201-0006</v>
      </c>
      <c r="N49" t="s">
        <v>81</v>
      </c>
    </row>
    <row r="50" spans="11:14">
      <c r="K50" s="7" t="s">
        <v>45</v>
      </c>
      <c r="L50" s="7" t="s">
        <v>50</v>
      </c>
      <c r="M50" t="str">
        <f t="shared" si="1"/>
        <v>1301-0001</v>
      </c>
      <c r="N50" t="s">
        <v>270</v>
      </c>
    </row>
    <row r="51" spans="11:14">
      <c r="K51" s="7" t="s">
        <v>45</v>
      </c>
      <c r="L51" s="7" t="s">
        <v>51</v>
      </c>
      <c r="M51" t="str">
        <f t="shared" si="1"/>
        <v>1301-0002</v>
      </c>
      <c r="N51" t="s">
        <v>271</v>
      </c>
    </row>
    <row r="52" spans="11:14">
      <c r="K52" s="7" t="s">
        <v>45</v>
      </c>
      <c r="L52" s="7" t="s">
        <v>53</v>
      </c>
      <c r="M52" t="str">
        <f t="shared" si="1"/>
        <v>1301-0004</v>
      </c>
      <c r="N52" t="s">
        <v>82</v>
      </c>
    </row>
    <row r="53" spans="11:14">
      <c r="K53" s="7" t="s">
        <v>45</v>
      </c>
      <c r="L53" s="7" t="s">
        <v>7</v>
      </c>
      <c r="M53" t="str">
        <f t="shared" si="1"/>
        <v>1301-0005</v>
      </c>
      <c r="N53" t="s">
        <v>83</v>
      </c>
    </row>
    <row r="54" spans="11:14">
      <c r="K54" s="7" t="s">
        <v>46</v>
      </c>
      <c r="L54" s="7" t="s">
        <v>50</v>
      </c>
      <c r="M54" t="str">
        <f t="shared" si="1"/>
        <v>0602-0001</v>
      </c>
      <c r="N54" t="s">
        <v>272</v>
      </c>
    </row>
    <row r="55" spans="11:14">
      <c r="K55" s="7" t="s">
        <v>46</v>
      </c>
      <c r="L55" s="7" t="s">
        <v>51</v>
      </c>
      <c r="M55" t="str">
        <f t="shared" si="1"/>
        <v>0602-0002</v>
      </c>
      <c r="N55" t="s">
        <v>84</v>
      </c>
    </row>
    <row r="56" spans="11:14">
      <c r="K56" s="7" t="s">
        <v>46</v>
      </c>
      <c r="L56" s="7" t="s">
        <v>52</v>
      </c>
      <c r="M56" t="str">
        <f t="shared" si="1"/>
        <v>0602-0003</v>
      </c>
      <c r="N56" t="s">
        <v>85</v>
      </c>
    </row>
    <row r="57" spans="11:14">
      <c r="K57" s="7" t="s">
        <v>46</v>
      </c>
      <c r="L57" s="7" t="s">
        <v>53</v>
      </c>
      <c r="M57" t="str">
        <f t="shared" si="1"/>
        <v>0602-0004</v>
      </c>
      <c r="N57" t="s">
        <v>86</v>
      </c>
    </row>
    <row r="58" spans="11:14">
      <c r="K58" s="7" t="s">
        <v>46</v>
      </c>
      <c r="L58" s="7" t="s">
        <v>7</v>
      </c>
      <c r="M58" t="str">
        <f t="shared" si="1"/>
        <v>0602-0005</v>
      </c>
      <c r="N58" t="s">
        <v>87</v>
      </c>
    </row>
    <row r="59" spans="11:14">
      <c r="K59" s="7" t="s">
        <v>46</v>
      </c>
      <c r="L59" s="7" t="s">
        <v>6</v>
      </c>
      <c r="M59" t="str">
        <f t="shared" si="1"/>
        <v>0602-0006</v>
      </c>
      <c r="N59" t="s">
        <v>88</v>
      </c>
    </row>
    <row r="60" spans="11:14">
      <c r="K60" s="7" t="s">
        <v>46</v>
      </c>
      <c r="L60" s="7" t="s">
        <v>59</v>
      </c>
      <c r="M60" t="str">
        <f t="shared" si="1"/>
        <v>0602-0007</v>
      </c>
      <c r="N60" t="s">
        <v>89</v>
      </c>
    </row>
    <row r="61" spans="11:14">
      <c r="K61" s="7" t="s">
        <v>46</v>
      </c>
      <c r="L61" s="7" t="s">
        <v>61</v>
      </c>
      <c r="M61" t="str">
        <f t="shared" si="1"/>
        <v>0602-0009</v>
      </c>
      <c r="N61" t="s">
        <v>90</v>
      </c>
    </row>
    <row r="62" spans="11:14">
      <c r="K62" s="7" t="s">
        <v>46</v>
      </c>
      <c r="L62" s="7" t="s">
        <v>63</v>
      </c>
      <c r="M62" t="str">
        <f t="shared" si="1"/>
        <v>0602-0010</v>
      </c>
      <c r="N62" t="s">
        <v>91</v>
      </c>
    </row>
    <row r="63" spans="11:14">
      <c r="K63" s="7" t="s">
        <v>46</v>
      </c>
      <c r="L63" s="7" t="s">
        <v>94</v>
      </c>
      <c r="M63" t="str">
        <f t="shared" si="1"/>
        <v>0602-0011</v>
      </c>
      <c r="N63" t="s">
        <v>92</v>
      </c>
    </row>
    <row r="64" spans="11:14">
      <c r="K64" s="7" t="s">
        <v>46</v>
      </c>
      <c r="L64" s="7" t="s">
        <v>97</v>
      </c>
      <c r="M64" t="str">
        <f t="shared" si="1"/>
        <v>0602-0014</v>
      </c>
      <c r="N64" t="s">
        <v>93</v>
      </c>
    </row>
    <row r="65" spans="11:14">
      <c r="K65" s="7" t="s">
        <v>47</v>
      </c>
      <c r="L65" s="7" t="s">
        <v>50</v>
      </c>
      <c r="M65" t="str">
        <f t="shared" si="1"/>
        <v>2101-0001</v>
      </c>
      <c r="N65" t="s">
        <v>273</v>
      </c>
    </row>
    <row r="66" spans="11:14">
      <c r="K66" s="7" t="s">
        <v>47</v>
      </c>
      <c r="L66" s="7" t="s">
        <v>51</v>
      </c>
      <c r="M66" t="str">
        <f t="shared" si="1"/>
        <v>2101-0002</v>
      </c>
      <c r="N66" t="s">
        <v>98</v>
      </c>
    </row>
    <row r="67" spans="11:14">
      <c r="K67" s="7" t="s">
        <v>47</v>
      </c>
      <c r="L67" s="7" t="s">
        <v>52</v>
      </c>
      <c r="M67" t="str">
        <f t="shared" si="1"/>
        <v>2101-0003</v>
      </c>
      <c r="N67" t="s">
        <v>99</v>
      </c>
    </row>
    <row r="68" spans="11:14">
      <c r="K68" s="7" t="s">
        <v>48</v>
      </c>
      <c r="L68" s="7" t="s">
        <v>50</v>
      </c>
      <c r="M68" t="str">
        <f t="shared" si="1"/>
        <v>0501-0001</v>
      </c>
      <c r="N68" t="s">
        <v>274</v>
      </c>
    </row>
    <row r="75" spans="11:14">
      <c r="K75" s="7"/>
      <c r="L75" s="7"/>
    </row>
    <row r="76" spans="11:14">
      <c r="K76" s="7"/>
      <c r="L76" s="7"/>
    </row>
    <row r="77" spans="11:14">
      <c r="K77" s="7"/>
      <c r="L77" s="7"/>
    </row>
    <row r="78" spans="11:14">
      <c r="K78" s="7"/>
      <c r="L78" s="7"/>
    </row>
    <row r="79" spans="11:14">
      <c r="K79" s="7"/>
      <c r="L79" s="7"/>
    </row>
    <row r="80" spans="11:14">
      <c r="K80" s="7"/>
      <c r="L80" s="7"/>
    </row>
    <row r="81" spans="11:12">
      <c r="K81" s="7"/>
      <c r="L81" s="7"/>
    </row>
    <row r="82" spans="11:12">
      <c r="K82" s="7"/>
      <c r="L82" s="7"/>
    </row>
    <row r="83" spans="11:12">
      <c r="K83" s="7"/>
      <c r="L83" s="7"/>
    </row>
    <row r="84" spans="11:12">
      <c r="K84" s="7"/>
      <c r="L84" s="7"/>
    </row>
    <row r="85" spans="11:12">
      <c r="K85" s="7"/>
      <c r="L85" s="7"/>
    </row>
    <row r="86" spans="11:12">
      <c r="K86" s="7"/>
      <c r="L86" s="7"/>
    </row>
    <row r="87" spans="11:12">
      <c r="K87" s="7"/>
      <c r="L87" s="7"/>
    </row>
    <row r="88" spans="11:12">
      <c r="K88" s="7"/>
      <c r="L88" s="7"/>
    </row>
    <row r="89" spans="11:12">
      <c r="K89" s="7"/>
      <c r="L89" s="7"/>
    </row>
    <row r="90" spans="11:12">
      <c r="K90" s="7"/>
      <c r="L90" s="7"/>
    </row>
    <row r="91" spans="11:12">
      <c r="K91" s="7"/>
      <c r="L91" s="7"/>
    </row>
    <row r="92" spans="11:12">
      <c r="K92" s="7"/>
      <c r="L92" s="7"/>
    </row>
    <row r="93" spans="11:12">
      <c r="K93" s="7"/>
      <c r="L93" s="7"/>
    </row>
    <row r="94" spans="11:12">
      <c r="K94" s="7"/>
      <c r="L94" s="7"/>
    </row>
    <row r="95" spans="11:12">
      <c r="K95" s="7"/>
      <c r="L95" s="7"/>
    </row>
    <row r="96" spans="11:12">
      <c r="K96" s="7"/>
      <c r="L96" s="7"/>
    </row>
    <row r="97" spans="11:12">
      <c r="K97" s="7"/>
      <c r="L97" s="7"/>
    </row>
    <row r="98" spans="11:12">
      <c r="K98" s="7"/>
      <c r="L98" s="7"/>
    </row>
    <row r="99" spans="11:12">
      <c r="K99" s="7"/>
      <c r="L99" s="7"/>
    </row>
    <row r="100" spans="11:12">
      <c r="K100" s="7"/>
      <c r="L100" s="7"/>
    </row>
    <row r="101" spans="11:12">
      <c r="K101" s="7"/>
      <c r="L101" s="7"/>
    </row>
    <row r="102" spans="11:12">
      <c r="K102" s="7"/>
      <c r="L102" s="7"/>
    </row>
    <row r="103" spans="11:12">
      <c r="K103" s="7"/>
      <c r="L103" s="7"/>
    </row>
    <row r="104" spans="11:12">
      <c r="K104" s="7"/>
      <c r="L104" s="7"/>
    </row>
    <row r="105" spans="11:12">
      <c r="K105" s="7"/>
      <c r="L105" s="7"/>
    </row>
    <row r="106" spans="11:12">
      <c r="K106" s="7"/>
      <c r="L106" s="7"/>
    </row>
    <row r="107" spans="11:12">
      <c r="K107" s="7"/>
      <c r="L107" s="7"/>
    </row>
    <row r="108" spans="11:12">
      <c r="K108" s="7"/>
      <c r="L108" s="7"/>
    </row>
    <row r="109" spans="11:12">
      <c r="K109" s="7"/>
      <c r="L109" s="7"/>
    </row>
    <row r="110" spans="11:12">
      <c r="K110" s="7"/>
      <c r="L110" s="7"/>
    </row>
    <row r="111" spans="11:12">
      <c r="K111" s="7"/>
      <c r="L111" s="7"/>
    </row>
    <row r="112" spans="11:12">
      <c r="K112" s="7"/>
      <c r="L112" s="7"/>
    </row>
    <row r="113" spans="11:12">
      <c r="K113" s="7"/>
      <c r="L113" s="7"/>
    </row>
    <row r="114" spans="11:12">
      <c r="K114" s="7"/>
      <c r="L114" s="7"/>
    </row>
    <row r="115" spans="11:12">
      <c r="K115" s="7"/>
      <c r="L115" s="7"/>
    </row>
    <row r="116" spans="11:12">
      <c r="K116" s="7"/>
      <c r="L116" s="7"/>
    </row>
    <row r="117" spans="11:12">
      <c r="K117" s="7"/>
      <c r="L117" s="7"/>
    </row>
    <row r="118" spans="11:12">
      <c r="K118" s="7"/>
      <c r="L118" s="7"/>
    </row>
    <row r="119" spans="11:12">
      <c r="K119" s="7"/>
      <c r="L119" s="7"/>
    </row>
    <row r="120" spans="11:12">
      <c r="K120" s="7"/>
      <c r="L120" s="7"/>
    </row>
    <row r="121" spans="11:12">
      <c r="K121" s="7"/>
      <c r="L121" s="7"/>
    </row>
    <row r="122" spans="11:12">
      <c r="K122" s="7"/>
      <c r="L122" s="7"/>
    </row>
    <row r="123" spans="11:12">
      <c r="K123" s="7"/>
      <c r="L123" s="7"/>
    </row>
    <row r="124" spans="11:12">
      <c r="K124" s="7"/>
      <c r="L124" s="7"/>
    </row>
    <row r="125" spans="11:12">
      <c r="K125" s="7"/>
      <c r="L125" s="7"/>
    </row>
    <row r="126" spans="11:12">
      <c r="K126" s="7"/>
      <c r="L126" s="7"/>
    </row>
    <row r="127" spans="11:12">
      <c r="K127" s="7"/>
      <c r="L127" s="7"/>
    </row>
    <row r="128" spans="11:12">
      <c r="K128" s="7"/>
      <c r="L128" s="7"/>
    </row>
    <row r="129" spans="11:12">
      <c r="K129" s="7"/>
      <c r="L129" s="7"/>
    </row>
    <row r="130" spans="11:12">
      <c r="K130" s="7"/>
      <c r="L130" s="7"/>
    </row>
    <row r="131" spans="11:12">
      <c r="K131" s="7"/>
      <c r="L131" s="7"/>
    </row>
    <row r="132" spans="11:12">
      <c r="K132" s="7"/>
      <c r="L132" s="7"/>
    </row>
    <row r="133" spans="11:12">
      <c r="K133" s="7"/>
      <c r="L133" s="7"/>
    </row>
    <row r="134" spans="11:12">
      <c r="K134" s="7"/>
      <c r="L134" s="7"/>
    </row>
    <row r="135" spans="11:12">
      <c r="K135" s="7"/>
      <c r="L135" s="7"/>
    </row>
    <row r="136" spans="11:12">
      <c r="K136" s="7"/>
      <c r="L136" s="7"/>
    </row>
    <row r="137" spans="11:12">
      <c r="K137" s="7"/>
      <c r="L137" s="7"/>
    </row>
    <row r="138" spans="11:12">
      <c r="K138" s="7"/>
      <c r="L138" s="7"/>
    </row>
    <row r="139" spans="11:12">
      <c r="K139" s="7"/>
      <c r="L139" s="7"/>
    </row>
    <row r="140" spans="11:12">
      <c r="K140" s="7"/>
      <c r="L140" s="7"/>
    </row>
    <row r="141" spans="11:12">
      <c r="K141" s="7"/>
      <c r="L141" s="7"/>
    </row>
    <row r="142" spans="11:12">
      <c r="K142" s="7"/>
      <c r="L142" s="7"/>
    </row>
    <row r="143" spans="11:12">
      <c r="K143" s="7"/>
      <c r="L143" s="7"/>
    </row>
    <row r="144" spans="11:12">
      <c r="K144" s="7"/>
      <c r="L144" s="7"/>
    </row>
    <row r="145" spans="11:12">
      <c r="K145" s="7"/>
      <c r="L145" s="7"/>
    </row>
    <row r="146" spans="11:12">
      <c r="K146" s="7"/>
      <c r="L146" s="7"/>
    </row>
    <row r="147" spans="11:12">
      <c r="K147" s="7"/>
      <c r="L147" s="7"/>
    </row>
    <row r="148" spans="11:12">
      <c r="K148" s="7"/>
      <c r="L148" s="7"/>
    </row>
    <row r="149" spans="11:12">
      <c r="K149" s="7"/>
      <c r="L149" s="7"/>
    </row>
    <row r="150" spans="11:12">
      <c r="K150" s="7"/>
      <c r="L150" s="7"/>
    </row>
    <row r="151" spans="11:12">
      <c r="K151" s="7"/>
      <c r="L151" s="7"/>
    </row>
    <row r="152" spans="11:12">
      <c r="K152" s="7"/>
      <c r="L152" s="7"/>
    </row>
    <row r="153" spans="11:12">
      <c r="K153" s="7"/>
      <c r="L153" s="7"/>
    </row>
    <row r="154" spans="11:12">
      <c r="K154" s="7"/>
      <c r="L154" s="7"/>
    </row>
    <row r="155" spans="11:12">
      <c r="K155" s="7"/>
      <c r="L155" s="7"/>
    </row>
    <row r="156" spans="11:12">
      <c r="K156" s="7"/>
      <c r="L156" s="7"/>
    </row>
    <row r="157" spans="11:12">
      <c r="K157" s="7"/>
      <c r="L157" s="7"/>
    </row>
    <row r="158" spans="11:12">
      <c r="K158" s="7"/>
      <c r="L158" s="7"/>
    </row>
    <row r="159" spans="11:12">
      <c r="K159" s="7"/>
      <c r="L159" s="7"/>
    </row>
    <row r="160" spans="11:12">
      <c r="K160" s="7"/>
      <c r="L160" s="7"/>
    </row>
    <row r="161" spans="11:12">
      <c r="K161" s="7"/>
      <c r="L161" s="7"/>
    </row>
    <row r="162" spans="11:12">
      <c r="K162" s="7"/>
      <c r="L162" s="7"/>
    </row>
    <row r="163" spans="11:12">
      <c r="K163" s="7"/>
      <c r="L163" s="7"/>
    </row>
    <row r="164" spans="11:12">
      <c r="K164" s="7"/>
      <c r="L164" s="7"/>
    </row>
    <row r="165" spans="11:12">
      <c r="K165" s="7"/>
      <c r="L165" s="7"/>
    </row>
    <row r="166" spans="11:12">
      <c r="K166" s="7"/>
      <c r="L166" s="7"/>
    </row>
    <row r="167" spans="11:12">
      <c r="K167" s="7"/>
      <c r="L167" s="7"/>
    </row>
    <row r="168" spans="11:12">
      <c r="K168" s="7"/>
      <c r="L168" s="7"/>
    </row>
    <row r="169" spans="11:12">
      <c r="K169" s="7"/>
      <c r="L169" s="7"/>
    </row>
    <row r="170" spans="11:12">
      <c r="K170" s="7"/>
      <c r="L170" s="7"/>
    </row>
    <row r="171" spans="11:12">
      <c r="K171" s="7"/>
      <c r="L171" s="7"/>
    </row>
    <row r="172" spans="11:12">
      <c r="K172" s="7"/>
      <c r="L172" s="7"/>
    </row>
    <row r="173" spans="11:12">
      <c r="K173" s="7"/>
      <c r="L173" s="7"/>
    </row>
    <row r="174" spans="11:12">
      <c r="K174" s="7"/>
      <c r="L174" s="7"/>
    </row>
    <row r="175" spans="11:12">
      <c r="K175" s="7"/>
      <c r="L175" s="7"/>
    </row>
    <row r="176" spans="11:12">
      <c r="K176" s="7"/>
      <c r="L176" s="7"/>
    </row>
    <row r="177" spans="11:12">
      <c r="K177" s="7"/>
      <c r="L177" s="7"/>
    </row>
    <row r="178" spans="11:12">
      <c r="K178" s="7"/>
      <c r="L178" s="7"/>
    </row>
    <row r="179" spans="11:12">
      <c r="K179" s="7"/>
      <c r="L179" s="7"/>
    </row>
    <row r="180" spans="11:12">
      <c r="K180" s="7"/>
      <c r="L180" s="7"/>
    </row>
    <row r="181" spans="11:12">
      <c r="K181" s="7"/>
      <c r="L181" s="7"/>
    </row>
    <row r="182" spans="11:12">
      <c r="K182" s="7"/>
      <c r="L182" s="7"/>
    </row>
    <row r="183" spans="11:12">
      <c r="K183" s="7"/>
      <c r="L183" s="7"/>
    </row>
    <row r="184" spans="11:12">
      <c r="K184" s="7"/>
      <c r="L184" s="7"/>
    </row>
    <row r="185" spans="11:12">
      <c r="K185" s="7"/>
      <c r="L185" s="7"/>
    </row>
    <row r="186" spans="11:12">
      <c r="K186" s="7"/>
      <c r="L186" s="7"/>
    </row>
    <row r="187" spans="11:12">
      <c r="K187" s="7"/>
      <c r="L187" s="7"/>
    </row>
    <row r="188" spans="11:12">
      <c r="K188" s="7"/>
      <c r="L188" s="7"/>
    </row>
    <row r="189" spans="11:12">
      <c r="K189" s="7"/>
      <c r="L189" s="7"/>
    </row>
    <row r="190" spans="11:12">
      <c r="K190" s="7"/>
      <c r="L190" s="7"/>
    </row>
    <row r="191" spans="11:12">
      <c r="K191" s="7"/>
      <c r="L191" s="7"/>
    </row>
    <row r="192" spans="11:12">
      <c r="K192" s="7"/>
      <c r="L192" s="7"/>
    </row>
    <row r="193" spans="11:12">
      <c r="K193" s="7"/>
      <c r="L193" s="7"/>
    </row>
    <row r="194" spans="11:12">
      <c r="K194" s="7"/>
      <c r="L194" s="7"/>
    </row>
    <row r="195" spans="11:12">
      <c r="K195" s="7"/>
      <c r="L195" s="7"/>
    </row>
    <row r="196" spans="11:12">
      <c r="K196" s="7"/>
      <c r="L196" s="7"/>
    </row>
    <row r="197" spans="11:12">
      <c r="K197" s="7"/>
      <c r="L197" s="7"/>
    </row>
    <row r="198" spans="11:12">
      <c r="K198" s="7"/>
      <c r="L198" s="7"/>
    </row>
    <row r="199" spans="11:12">
      <c r="K199" s="7"/>
      <c r="L199" s="7"/>
    </row>
    <row r="200" spans="11:12">
      <c r="K200" s="7"/>
      <c r="L200" s="7"/>
    </row>
    <row r="201" spans="11:12">
      <c r="K201" s="7"/>
      <c r="L201" s="7"/>
    </row>
    <row r="202" spans="11:12">
      <c r="K202" s="7"/>
      <c r="L202" s="7"/>
    </row>
    <row r="203" spans="11:12">
      <c r="K203" s="7"/>
      <c r="L203" s="7"/>
    </row>
    <row r="204" spans="11:12">
      <c r="K204" s="7"/>
      <c r="L204" s="7"/>
    </row>
    <row r="205" spans="11:12">
      <c r="K205" s="7"/>
      <c r="L205" s="7"/>
    </row>
    <row r="206" spans="11:12">
      <c r="K206" s="7"/>
      <c r="L206" s="7"/>
    </row>
    <row r="207" spans="11:12">
      <c r="K207" s="7"/>
      <c r="L207" s="7"/>
    </row>
    <row r="208" spans="11:12">
      <c r="K208" s="7"/>
      <c r="L208" s="7"/>
    </row>
    <row r="209" spans="11:12">
      <c r="K209" s="7"/>
      <c r="L209" s="7"/>
    </row>
    <row r="210" spans="11:12">
      <c r="K210" s="7"/>
      <c r="L210" s="7"/>
    </row>
    <row r="211" spans="11:12">
      <c r="K211" s="7"/>
      <c r="L211" s="7"/>
    </row>
    <row r="212" spans="11:12">
      <c r="K212" s="7"/>
      <c r="L212" s="7"/>
    </row>
    <row r="213" spans="11:12">
      <c r="K213" s="7"/>
      <c r="L213" s="7"/>
    </row>
    <row r="214" spans="11:12">
      <c r="K214" s="7"/>
      <c r="L214" s="7"/>
    </row>
    <row r="215" spans="11:12">
      <c r="K215" s="7"/>
      <c r="L215" s="7"/>
    </row>
    <row r="216" spans="11:12">
      <c r="K216" s="7"/>
      <c r="L216" s="7"/>
    </row>
    <row r="217" spans="11:12">
      <c r="K217" s="7"/>
      <c r="L217" s="7"/>
    </row>
    <row r="218" spans="11:12">
      <c r="K218" s="7"/>
      <c r="L218" s="7"/>
    </row>
    <row r="219" spans="11:12">
      <c r="K219" s="7"/>
      <c r="L219" s="7"/>
    </row>
    <row r="220" spans="11:12">
      <c r="K220" s="7"/>
      <c r="L220" s="7"/>
    </row>
    <row r="221" spans="11:12">
      <c r="K221" s="7"/>
      <c r="L221" s="7"/>
    </row>
    <row r="222" spans="11:12">
      <c r="K222" s="7"/>
      <c r="L222" s="7"/>
    </row>
    <row r="223" spans="11:12">
      <c r="K223" s="7"/>
      <c r="L223" s="7"/>
    </row>
    <row r="224" spans="11:12">
      <c r="K224" s="7"/>
      <c r="L224" s="7"/>
    </row>
    <row r="225" spans="11:12">
      <c r="K225" s="7"/>
      <c r="L225" s="7"/>
    </row>
    <row r="226" spans="11:12">
      <c r="K226" s="7"/>
      <c r="L226" s="7"/>
    </row>
    <row r="227" spans="11:12">
      <c r="K227" s="7"/>
      <c r="L227" s="7"/>
    </row>
    <row r="228" spans="11:12">
      <c r="K228" s="7"/>
      <c r="L228" s="7"/>
    </row>
    <row r="229" spans="11:12">
      <c r="K229" s="7"/>
      <c r="L229" s="7"/>
    </row>
    <row r="230" spans="11:12">
      <c r="K230" s="7"/>
      <c r="L230" s="7"/>
    </row>
    <row r="231" spans="11:12">
      <c r="K231" s="7"/>
      <c r="L231" s="7"/>
    </row>
    <row r="232" spans="11:12">
      <c r="K232" s="7"/>
      <c r="L232" s="7"/>
    </row>
    <row r="233" spans="11:12">
      <c r="K233" s="7"/>
      <c r="L233" s="7"/>
    </row>
    <row r="234" spans="11:12">
      <c r="K234" s="7"/>
      <c r="L234" s="7"/>
    </row>
    <row r="235" spans="11:12">
      <c r="K235" s="7"/>
      <c r="L235" s="7"/>
    </row>
    <row r="236" spans="11:12">
      <c r="K236" s="7"/>
      <c r="L236" s="7"/>
    </row>
    <row r="237" spans="11:12">
      <c r="K237" s="7"/>
      <c r="L237" s="7"/>
    </row>
    <row r="238" spans="11:12">
      <c r="K238" s="7"/>
      <c r="L238" s="7"/>
    </row>
    <row r="239" spans="11:12">
      <c r="K239" s="7"/>
      <c r="L239" s="7"/>
    </row>
    <row r="240" spans="11:12">
      <c r="K240" s="7"/>
      <c r="L240" s="7"/>
    </row>
    <row r="241" spans="11:12">
      <c r="K241" s="7"/>
      <c r="L241" s="7"/>
    </row>
    <row r="242" spans="11:12">
      <c r="K242" s="7"/>
      <c r="L242" s="7"/>
    </row>
    <row r="243" spans="11:12">
      <c r="K243" s="7"/>
      <c r="L243" s="7"/>
    </row>
    <row r="244" spans="11:12">
      <c r="K244" s="7"/>
      <c r="L244" s="7"/>
    </row>
    <row r="245" spans="11:12">
      <c r="K245" s="7"/>
      <c r="L245" s="7"/>
    </row>
    <row r="246" spans="11:12">
      <c r="K246" s="7"/>
      <c r="L246" s="7"/>
    </row>
    <row r="247" spans="11:12">
      <c r="K247" s="7"/>
      <c r="L247" s="7"/>
    </row>
    <row r="248" spans="11:12">
      <c r="K248" s="7"/>
      <c r="L248" s="7"/>
    </row>
    <row r="249" spans="11:12">
      <c r="K249" s="7"/>
      <c r="L249" s="7"/>
    </row>
    <row r="250" spans="11:12">
      <c r="K250" s="7"/>
      <c r="L250" s="7"/>
    </row>
    <row r="251" spans="11:12">
      <c r="K251" s="7"/>
      <c r="L251" s="7"/>
    </row>
    <row r="252" spans="11:12">
      <c r="K252" s="7"/>
      <c r="L252" s="7"/>
    </row>
    <row r="253" spans="11:12">
      <c r="K253" s="7"/>
      <c r="L253" s="7"/>
    </row>
    <row r="254" spans="11:12">
      <c r="K254" s="7"/>
      <c r="L254" s="7"/>
    </row>
    <row r="255" spans="11:12">
      <c r="K255" s="7"/>
      <c r="L255" s="7"/>
    </row>
    <row r="256" spans="11:12">
      <c r="K256" s="7"/>
      <c r="L256" s="7"/>
    </row>
    <row r="257" spans="11:12">
      <c r="K257" s="7"/>
      <c r="L257" s="7"/>
    </row>
    <row r="258" spans="11:12">
      <c r="K258" s="7"/>
      <c r="L258" s="7"/>
    </row>
    <row r="259" spans="11:12">
      <c r="K259" s="7"/>
      <c r="L259" s="7"/>
    </row>
    <row r="260" spans="11:12">
      <c r="K260" s="7"/>
      <c r="L260" s="7"/>
    </row>
    <row r="261" spans="11:12">
      <c r="K261" s="7"/>
      <c r="L261" s="7"/>
    </row>
    <row r="262" spans="11:12">
      <c r="K262" s="7"/>
      <c r="L262" s="7"/>
    </row>
    <row r="263" spans="11:12">
      <c r="K263" s="7"/>
      <c r="L263" s="7"/>
    </row>
    <row r="264" spans="11:12">
      <c r="K264" s="7"/>
      <c r="L264" s="7"/>
    </row>
    <row r="265" spans="11:12">
      <c r="K265" s="7"/>
      <c r="L265" s="7"/>
    </row>
    <row r="266" spans="11:12">
      <c r="K266" s="7"/>
      <c r="L266" s="7"/>
    </row>
    <row r="267" spans="11:12">
      <c r="K267" s="7"/>
      <c r="L267" s="7"/>
    </row>
    <row r="268" spans="11:12">
      <c r="K268" s="7"/>
      <c r="L268" s="7"/>
    </row>
    <row r="269" spans="11:12">
      <c r="K269" s="7"/>
      <c r="L269" s="7"/>
    </row>
    <row r="270" spans="11:12">
      <c r="K270" s="7"/>
      <c r="L270" s="7"/>
    </row>
  </sheetData>
  <pageMargins left="0.7" right="0.7" top="0.75" bottom="0.75" header="0.3" footer="0.3"/>
  <pageSetup paperSize="9" orientation="portrait" horizontalDpi="4294967294" verticalDpi="4294967294" r:id="rId1"/>
</worksheet>
</file>

<file path=xl/worksheets/sheet27.xml><?xml version="1.0" encoding="utf-8"?>
<worksheet xmlns="http://schemas.openxmlformats.org/spreadsheetml/2006/main" xmlns:r="http://schemas.openxmlformats.org/officeDocument/2006/relationships">
  <dimension ref="A1"/>
  <sheetViews>
    <sheetView workbookViewId="0">
      <selection activeCell="R18" sqref="R18"/>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1</vt:i4>
      </vt:variant>
    </vt:vector>
  </HeadingPairs>
  <TitlesOfParts>
    <vt:vector size="28" baseType="lpstr">
      <vt:lpstr>програм 15</vt:lpstr>
      <vt:lpstr>ПА 1</vt:lpstr>
      <vt:lpstr>ПА 2</vt:lpstr>
      <vt:lpstr>ПА 3</vt:lpstr>
      <vt:lpstr>ПА 4</vt:lpstr>
      <vt:lpstr>ПА 5</vt:lpstr>
      <vt:lpstr>ПА 6</vt:lpstr>
      <vt:lpstr>ПА 7</vt:lpstr>
      <vt:lpstr>ПА 9</vt:lpstr>
      <vt:lpstr>ПА 10</vt:lpstr>
      <vt:lpstr>ПА 11</vt:lpstr>
      <vt:lpstr>ПА 14</vt:lpstr>
      <vt:lpstr>ПЈ 1 </vt:lpstr>
      <vt:lpstr>ПЈ 2</vt:lpstr>
      <vt:lpstr>ПЈ 3</vt:lpstr>
      <vt:lpstr>ПЈ 4</vt:lpstr>
      <vt:lpstr>ПЈ 5</vt:lpstr>
      <vt:lpstr>ПЈ 6</vt:lpstr>
      <vt:lpstr>ПЈ 7</vt:lpstr>
      <vt:lpstr>ПЈ 8</vt:lpstr>
      <vt:lpstr>ПЈ 9</vt:lpstr>
      <vt:lpstr>ПЈ 10</vt:lpstr>
      <vt:lpstr>ПЈ 11</vt:lpstr>
      <vt:lpstr>Sheet1 (2)</vt:lpstr>
      <vt:lpstr>Sheet4</vt:lpstr>
      <vt:lpstr>Sheet8</vt:lpstr>
      <vt:lpstr>Sheet1</vt:lpstr>
      <vt:lpstr>'ПА 6'!Print_Area</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nikola</cp:lastModifiedBy>
  <cp:lastPrinted>2021-04-07T06:56:13Z</cp:lastPrinted>
  <dcterms:created xsi:type="dcterms:W3CDTF">2017-02-14T07:14:08Z</dcterms:created>
  <dcterms:modified xsi:type="dcterms:W3CDTF">2021-04-07T06:56:56Z</dcterms:modified>
</cp:coreProperties>
</file>